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6"/>
  <workbookPr filterPrivacy="1" codeName="BuÇalışmaKitabı" defaultThemeVersion="124226"/>
  <xr:revisionPtr revIDLastSave="0" documentId="13_ncr:1_{6D007DE7-5F62-C54C-A42E-1D25C9AD66F0}" xr6:coauthVersionLast="47" xr6:coauthVersionMax="47" xr10:uidLastSave="{00000000-0000-0000-0000-000000000000}"/>
  <bookViews>
    <workbookView xWindow="6060" yWindow="500" windowWidth="27820" windowHeight="24840" tabRatio="776" xr2:uid="{00000000-000D-0000-FFFF-FFFF00000000}"/>
  </bookViews>
  <sheets>
    <sheet name="Ana Sayfa" sheetId="39" r:id="rId1"/>
    <sheet name="1. Değerlendirme" sheetId="46" r:id="rId2"/>
    <sheet name="2. Değerlendirme" sheetId="45" r:id="rId3"/>
    <sheet name="1. Ders Etkinliklerine Katılım" sheetId="47" r:id="rId4"/>
    <sheet name="2. Ders Etkinliklerine Katılım" sheetId="49" r:id="rId5"/>
  </sheets>
  <definedNames>
    <definedName name="_xlnm.Print_Area" localSheetId="1">'1. Değerlendirme'!$A$1:$X$32</definedName>
    <definedName name="_xlnm.Print_Area" localSheetId="3">'1. Ders Etkinliklerine Katılım'!$A$1:$X$32</definedName>
    <definedName name="_xlnm.Print_Area" localSheetId="2">'2. Değerlendirme'!$A$1:$X$32</definedName>
    <definedName name="_xlnm.Print_Area" localSheetId="4">'2. Ders Etkinliklerine Katılım'!$A$1:$X$32</definedName>
    <definedName name="_xlnm.Print_Area" localSheetId="0">'Ana Sayfa'!$A$1:$K$89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47" l="1"/>
  <c r="A2" i="49"/>
  <c r="A2" i="45"/>
  <c r="A2" i="46"/>
  <c r="X5" i="47" l="1"/>
  <c r="X6" i="47"/>
  <c r="F6" i="47" s="1"/>
  <c r="X7" i="47"/>
  <c r="J7" i="47" s="1"/>
  <c r="X8" i="47"/>
  <c r="F8" i="47" s="1"/>
  <c r="X9" i="47"/>
  <c r="J9" i="47" s="1"/>
  <c r="X10" i="47"/>
  <c r="F10" i="47" s="1"/>
  <c r="X11" i="47"/>
  <c r="J11" i="47" s="1"/>
  <c r="X12" i="47"/>
  <c r="F12" i="47" s="1"/>
  <c r="X13" i="47"/>
  <c r="X14" i="47"/>
  <c r="X15" i="47"/>
  <c r="X16" i="47"/>
  <c r="X17" i="47"/>
  <c r="X18" i="47"/>
  <c r="X19" i="47"/>
  <c r="X20" i="47"/>
  <c r="X21" i="47"/>
  <c r="X22" i="47"/>
  <c r="X23" i="47"/>
  <c r="X24" i="47"/>
  <c r="X25" i="47"/>
  <c r="X26" i="47"/>
  <c r="X27" i="47"/>
  <c r="X28" i="47"/>
  <c r="X29" i="47"/>
  <c r="X5" i="49"/>
  <c r="Q5" i="49" s="1"/>
  <c r="X6" i="49"/>
  <c r="L6" i="49" s="1"/>
  <c r="X7" i="49"/>
  <c r="W7" i="49" s="1"/>
  <c r="X8" i="49"/>
  <c r="Q8" i="49" s="1"/>
  <c r="X9" i="49"/>
  <c r="V9" i="49" s="1"/>
  <c r="X10" i="49"/>
  <c r="J10" i="49" s="1"/>
  <c r="X11" i="49"/>
  <c r="K11" i="49" s="1"/>
  <c r="X12" i="49"/>
  <c r="N12" i="49" s="1"/>
  <c r="X13" i="49"/>
  <c r="N13" i="49" s="1"/>
  <c r="X14" i="49"/>
  <c r="M14" i="49" s="1"/>
  <c r="X15" i="49"/>
  <c r="O15" i="49" s="1"/>
  <c r="X16" i="49"/>
  <c r="T16" i="49" s="1"/>
  <c r="X17" i="49"/>
  <c r="M17" i="49" s="1"/>
  <c r="X18" i="49"/>
  <c r="N18" i="49" s="1"/>
  <c r="X19" i="49"/>
  <c r="F19" i="49" s="1"/>
  <c r="X20" i="49"/>
  <c r="G20" i="49" s="1"/>
  <c r="X21" i="49"/>
  <c r="X22" i="49"/>
  <c r="O22" i="49" s="1"/>
  <c r="X23" i="49"/>
  <c r="R23" i="49" s="1"/>
  <c r="X24" i="49"/>
  <c r="L24" i="49" s="1"/>
  <c r="X25" i="49"/>
  <c r="Q25" i="49" s="1"/>
  <c r="X26" i="49"/>
  <c r="H26" i="49" s="1"/>
  <c r="X27" i="49"/>
  <c r="W27" i="49" s="1"/>
  <c r="X28" i="49"/>
  <c r="O28" i="49" s="1"/>
  <c r="X29" i="49"/>
  <c r="D29" i="49" s="1"/>
  <c r="T21" i="49"/>
  <c r="S28" i="49"/>
  <c r="D5" i="47"/>
  <c r="E5" i="47"/>
  <c r="F5" i="47"/>
  <c r="G5" i="47"/>
  <c r="H5" i="47"/>
  <c r="I5" i="47"/>
  <c r="J5" i="47"/>
  <c r="K5" i="47"/>
  <c r="L5" i="47"/>
  <c r="M5" i="47"/>
  <c r="N5" i="47"/>
  <c r="O5" i="47"/>
  <c r="P5" i="47"/>
  <c r="Q5" i="47"/>
  <c r="R5" i="47"/>
  <c r="S5" i="47"/>
  <c r="T5" i="47"/>
  <c r="U5" i="47"/>
  <c r="V5" i="47"/>
  <c r="W5" i="47"/>
  <c r="D6" i="47"/>
  <c r="E6" i="47"/>
  <c r="I6" i="47"/>
  <c r="J6" i="47"/>
  <c r="R6" i="47"/>
  <c r="S6" i="47"/>
  <c r="T6" i="47"/>
  <c r="U6" i="47"/>
  <c r="I7" i="47"/>
  <c r="M7" i="47"/>
  <c r="N7" i="47"/>
  <c r="O7" i="47"/>
  <c r="W7" i="47"/>
  <c r="D13" i="47"/>
  <c r="E13" i="47"/>
  <c r="F13" i="47"/>
  <c r="G13" i="47"/>
  <c r="H13" i="47"/>
  <c r="I13" i="47"/>
  <c r="J13" i="47"/>
  <c r="K13" i="47"/>
  <c r="L13" i="47"/>
  <c r="M13" i="47"/>
  <c r="N13" i="47"/>
  <c r="O13" i="47"/>
  <c r="P13" i="47"/>
  <c r="Q13" i="47"/>
  <c r="R13" i="47"/>
  <c r="S13" i="47"/>
  <c r="T13" i="47"/>
  <c r="U13" i="47"/>
  <c r="V13" i="47"/>
  <c r="W13" i="47"/>
  <c r="X5" i="45"/>
  <c r="H5" i="45" s="1"/>
  <c r="X6" i="45"/>
  <c r="D6" i="45" s="1"/>
  <c r="X7" i="45"/>
  <c r="F7" i="45" s="1"/>
  <c r="X8" i="45"/>
  <c r="M8" i="45" s="1"/>
  <c r="X9" i="45"/>
  <c r="I9" i="45" s="1"/>
  <c r="X10" i="45"/>
  <c r="H10" i="45" s="1"/>
  <c r="X11" i="45"/>
  <c r="H11" i="45" s="1"/>
  <c r="X12" i="45"/>
  <c r="E12" i="45" s="1"/>
  <c r="X13" i="45"/>
  <c r="I13" i="45" s="1"/>
  <c r="X14" i="45"/>
  <c r="X15" i="45"/>
  <c r="X16" i="45"/>
  <c r="X17" i="45"/>
  <c r="X18" i="45"/>
  <c r="X19" i="45"/>
  <c r="X20" i="45"/>
  <c r="X21" i="45"/>
  <c r="X22" i="45"/>
  <c r="X23" i="45"/>
  <c r="X24" i="45"/>
  <c r="X25" i="45"/>
  <c r="X26" i="45"/>
  <c r="X27" i="45"/>
  <c r="X28" i="45"/>
  <c r="X29" i="45"/>
  <c r="O31" i="49"/>
  <c r="B31" i="49"/>
  <c r="C29" i="49"/>
  <c r="B29" i="49"/>
  <c r="C28" i="49"/>
  <c r="B28" i="49"/>
  <c r="C27" i="49"/>
  <c r="B27" i="49"/>
  <c r="C26" i="49"/>
  <c r="B26" i="49"/>
  <c r="C25" i="49"/>
  <c r="B25" i="49"/>
  <c r="C24" i="49"/>
  <c r="B24" i="49"/>
  <c r="C23" i="49"/>
  <c r="B23" i="49"/>
  <c r="C22" i="49"/>
  <c r="B22" i="49"/>
  <c r="C21" i="49"/>
  <c r="B21" i="49"/>
  <c r="C20" i="49"/>
  <c r="B20" i="49"/>
  <c r="C19" i="49"/>
  <c r="B19" i="49"/>
  <c r="C18" i="49"/>
  <c r="B18" i="49"/>
  <c r="C17" i="49"/>
  <c r="B17" i="49"/>
  <c r="C16" i="49"/>
  <c r="B16" i="49"/>
  <c r="C15" i="49"/>
  <c r="B15" i="49"/>
  <c r="C14" i="49"/>
  <c r="B14" i="49"/>
  <c r="C13" i="49"/>
  <c r="B13" i="49"/>
  <c r="C12" i="49"/>
  <c r="B12" i="49"/>
  <c r="C11" i="49"/>
  <c r="B11" i="49"/>
  <c r="C10" i="49"/>
  <c r="B10" i="49"/>
  <c r="C9" i="49"/>
  <c r="B9" i="49"/>
  <c r="C8" i="49"/>
  <c r="B8" i="49"/>
  <c r="C7" i="49"/>
  <c r="B7" i="49"/>
  <c r="C6" i="49"/>
  <c r="B6" i="49"/>
  <c r="C5" i="49"/>
  <c r="B5" i="49"/>
  <c r="A1" i="49"/>
  <c r="F11" i="45"/>
  <c r="D27" i="49" l="1"/>
  <c r="O27" i="49"/>
  <c r="M19" i="49"/>
  <c r="P11" i="49"/>
  <c r="I11" i="47"/>
  <c r="P11" i="47"/>
  <c r="N11" i="47"/>
  <c r="U12" i="47"/>
  <c r="U8" i="47"/>
  <c r="M12" i="47"/>
  <c r="Q11" i="47"/>
  <c r="E12" i="47"/>
  <c r="V11" i="47"/>
  <c r="M10" i="47"/>
  <c r="E10" i="47"/>
  <c r="P9" i="47"/>
  <c r="H9" i="47"/>
  <c r="H11" i="47"/>
  <c r="F11" i="47"/>
  <c r="U10" i="47"/>
  <c r="O14" i="49"/>
  <c r="R11" i="49"/>
  <c r="O11" i="49"/>
  <c r="D19" i="49"/>
  <c r="P12" i="49"/>
  <c r="L12" i="47"/>
  <c r="S12" i="47"/>
  <c r="K12" i="47"/>
  <c r="W11" i="47"/>
  <c r="O11" i="47"/>
  <c r="G11" i="47"/>
  <c r="I9" i="47"/>
  <c r="I12" i="47"/>
  <c r="E11" i="47"/>
  <c r="P12" i="47"/>
  <c r="H12" i="47"/>
  <c r="T11" i="47"/>
  <c r="L11" i="47"/>
  <c r="D11" i="47"/>
  <c r="K8" i="47"/>
  <c r="J12" i="47"/>
  <c r="Q12" i="47"/>
  <c r="M11" i="47"/>
  <c r="W12" i="47"/>
  <c r="O12" i="47"/>
  <c r="G12" i="47"/>
  <c r="S11" i="47"/>
  <c r="K11" i="47"/>
  <c r="E8" i="47"/>
  <c r="T12" i="47"/>
  <c r="D12" i="47"/>
  <c r="R12" i="47"/>
  <c r="U11" i="47"/>
  <c r="V12" i="47"/>
  <c r="N12" i="47"/>
  <c r="R11" i="47"/>
  <c r="D8" i="47"/>
  <c r="M11" i="45"/>
  <c r="L11" i="45"/>
  <c r="G11" i="45"/>
  <c r="K6" i="49"/>
  <c r="Q9" i="47"/>
  <c r="L8" i="47"/>
  <c r="P7" i="47"/>
  <c r="E7" i="47"/>
  <c r="K6" i="47"/>
  <c r="T8" i="47"/>
  <c r="V7" i="47"/>
  <c r="H7" i="47"/>
  <c r="Q6" i="47"/>
  <c r="S8" i="47"/>
  <c r="U7" i="47"/>
  <c r="G7" i="47"/>
  <c r="M6" i="47"/>
  <c r="F20" i="49"/>
  <c r="M8" i="47"/>
  <c r="Q7" i="47"/>
  <c r="F7" i="47"/>
  <c r="L6" i="47"/>
  <c r="T10" i="47"/>
  <c r="S10" i="47"/>
  <c r="G9" i="47"/>
  <c r="R10" i="47"/>
  <c r="J10" i="47"/>
  <c r="V9" i="47"/>
  <c r="N9" i="47"/>
  <c r="F9" i="47"/>
  <c r="R8" i="47"/>
  <c r="J8" i="47"/>
  <c r="L10" i="47"/>
  <c r="K10" i="47"/>
  <c r="Q10" i="47"/>
  <c r="U9" i="47"/>
  <c r="E9" i="47"/>
  <c r="I8" i="47"/>
  <c r="P10" i="47"/>
  <c r="H10" i="47"/>
  <c r="T9" i="47"/>
  <c r="L9" i="47"/>
  <c r="D9" i="47"/>
  <c r="P8" i="47"/>
  <c r="H8" i="47"/>
  <c r="T7" i="47"/>
  <c r="L7" i="47"/>
  <c r="D7" i="47"/>
  <c r="P6" i="47"/>
  <c r="H6" i="47"/>
  <c r="D10" i="47"/>
  <c r="O9" i="47"/>
  <c r="I10" i="47"/>
  <c r="Q8" i="47"/>
  <c r="W10" i="47"/>
  <c r="O10" i="47"/>
  <c r="G10" i="47"/>
  <c r="S9" i="47"/>
  <c r="K9" i="47"/>
  <c r="W8" i="47"/>
  <c r="O8" i="47"/>
  <c r="G8" i="47"/>
  <c r="S7" i="47"/>
  <c r="K7" i="47"/>
  <c r="W6" i="47"/>
  <c r="O6" i="47"/>
  <c r="G6" i="47"/>
  <c r="W9" i="47"/>
  <c r="M9" i="47"/>
  <c r="V10" i="47"/>
  <c r="N10" i="47"/>
  <c r="R9" i="47"/>
  <c r="V8" i="47"/>
  <c r="N8" i="47"/>
  <c r="R7" i="47"/>
  <c r="V6" i="47"/>
  <c r="N6" i="47"/>
  <c r="H14" i="49"/>
  <c r="I14" i="49"/>
  <c r="P17" i="49"/>
  <c r="R8" i="49"/>
  <c r="W6" i="49"/>
  <c r="Q23" i="49"/>
  <c r="Q28" i="49"/>
  <c r="E12" i="49"/>
  <c r="R19" i="49"/>
  <c r="W20" i="49"/>
  <c r="F12" i="49"/>
  <c r="S19" i="49"/>
  <c r="O19" i="49"/>
  <c r="O12" i="49"/>
  <c r="F11" i="49"/>
  <c r="T19" i="49"/>
  <c r="F28" i="49"/>
  <c r="K12" i="49"/>
  <c r="G12" i="49"/>
  <c r="T12" i="49"/>
  <c r="H19" i="49"/>
  <c r="F27" i="49"/>
  <c r="Q21" i="49"/>
  <c r="H13" i="49"/>
  <c r="I12" i="49"/>
  <c r="U19" i="49"/>
  <c r="G28" i="49"/>
  <c r="H11" i="49"/>
  <c r="L12" i="49"/>
  <c r="V12" i="49"/>
  <c r="K19" i="49"/>
  <c r="U27" i="49"/>
  <c r="T29" i="49"/>
  <c r="P28" i="49"/>
  <c r="R29" i="49"/>
  <c r="J11" i="49"/>
  <c r="M12" i="49"/>
  <c r="W12" i="49"/>
  <c r="L19" i="49"/>
  <c r="W19" i="49"/>
  <c r="V27" i="49"/>
  <c r="I28" i="49"/>
  <c r="S12" i="49"/>
  <c r="S11" i="49"/>
  <c r="E27" i="49"/>
  <c r="G11" i="49"/>
  <c r="T11" i="49"/>
  <c r="U12" i="49"/>
  <c r="J19" i="49"/>
  <c r="V19" i="49"/>
  <c r="H28" i="49"/>
  <c r="D12" i="49"/>
  <c r="F21" i="49"/>
  <c r="H29" i="49"/>
  <c r="Q13" i="49"/>
  <c r="L29" i="49"/>
  <c r="P6" i="49"/>
  <c r="P13" i="49"/>
  <c r="S14" i="49"/>
  <c r="M29" i="49"/>
  <c r="F13" i="49"/>
  <c r="I21" i="49"/>
  <c r="N29" i="49"/>
  <c r="O13" i="49"/>
  <c r="P21" i="49"/>
  <c r="Q6" i="49"/>
  <c r="G21" i="49"/>
  <c r="G13" i="49"/>
  <c r="F14" i="49"/>
  <c r="J21" i="49"/>
  <c r="O29" i="49"/>
  <c r="E29" i="49"/>
  <c r="V29" i="49"/>
  <c r="W13" i="49"/>
  <c r="Q29" i="49"/>
  <c r="H21" i="49"/>
  <c r="S8" i="49"/>
  <c r="G13" i="45"/>
  <c r="J16" i="49"/>
  <c r="M12" i="45"/>
  <c r="K16" i="49"/>
  <c r="D11" i="45"/>
  <c r="L16" i="49"/>
  <c r="E25" i="49"/>
  <c r="D7" i="49"/>
  <c r="U14" i="49"/>
  <c r="H23" i="49"/>
  <c r="E11" i="45"/>
  <c r="L12" i="45"/>
  <c r="G23" i="49"/>
  <c r="D12" i="45"/>
  <c r="G5" i="45"/>
  <c r="N11" i="45"/>
  <c r="D5" i="45"/>
  <c r="D6" i="49"/>
  <c r="V7" i="49"/>
  <c r="R21" i="49"/>
  <c r="I23" i="49"/>
  <c r="J29" i="49"/>
  <c r="W29" i="49"/>
  <c r="K12" i="45"/>
  <c r="J12" i="45"/>
  <c r="K11" i="45"/>
  <c r="M5" i="45"/>
  <c r="F15" i="49"/>
  <c r="S25" i="49"/>
  <c r="R25" i="49"/>
  <c r="L13" i="45"/>
  <c r="J11" i="45"/>
  <c r="E8" i="49"/>
  <c r="H12" i="45"/>
  <c r="F25" i="49"/>
  <c r="U16" i="49"/>
  <c r="K13" i="45"/>
  <c r="L5" i="45"/>
  <c r="L9" i="49"/>
  <c r="W16" i="49"/>
  <c r="S23" i="49"/>
  <c r="I12" i="45"/>
  <c r="J13" i="45"/>
  <c r="G12" i="45"/>
  <c r="I11" i="45"/>
  <c r="K5" i="45"/>
  <c r="R6" i="49"/>
  <c r="G8" i="49"/>
  <c r="Q14" i="49"/>
  <c r="J5" i="45"/>
  <c r="H13" i="45"/>
  <c r="F12" i="45"/>
  <c r="I5" i="45"/>
  <c r="H8" i="49"/>
  <c r="E13" i="49"/>
  <c r="R14" i="49"/>
  <c r="N17" i="49"/>
  <c r="O21" i="49"/>
  <c r="F23" i="49"/>
  <c r="I29" i="49"/>
  <c r="U29" i="49"/>
  <c r="Q10" i="49"/>
  <c r="U18" i="49"/>
  <c r="M18" i="49"/>
  <c r="E18" i="49"/>
  <c r="J18" i="49"/>
  <c r="I18" i="49"/>
  <c r="O18" i="49"/>
  <c r="T18" i="49"/>
  <c r="L18" i="49"/>
  <c r="D18" i="49"/>
  <c r="R18" i="49"/>
  <c r="Q18" i="49"/>
  <c r="H18" i="49"/>
  <c r="S18" i="49"/>
  <c r="K18" i="49"/>
  <c r="W18" i="49"/>
  <c r="P18" i="49"/>
  <c r="G18" i="49"/>
  <c r="V18" i="49"/>
  <c r="P10" i="49"/>
  <c r="H10" i="49"/>
  <c r="U10" i="49"/>
  <c r="T10" i="49"/>
  <c r="D10" i="49"/>
  <c r="W10" i="49"/>
  <c r="O10" i="49"/>
  <c r="G10" i="49"/>
  <c r="M10" i="49"/>
  <c r="K10" i="49"/>
  <c r="V10" i="49"/>
  <c r="N10" i="49"/>
  <c r="F10" i="49"/>
  <c r="E10" i="49"/>
  <c r="L10" i="49"/>
  <c r="S10" i="49"/>
  <c r="F18" i="49"/>
  <c r="R10" i="49"/>
  <c r="W26" i="49"/>
  <c r="O26" i="49"/>
  <c r="G26" i="49"/>
  <c r="D26" i="49"/>
  <c r="S26" i="49"/>
  <c r="J26" i="49"/>
  <c r="Q26" i="49"/>
  <c r="V26" i="49"/>
  <c r="N26" i="49"/>
  <c r="F26" i="49"/>
  <c r="T26" i="49"/>
  <c r="I26" i="49"/>
  <c r="U26" i="49"/>
  <c r="M26" i="49"/>
  <c r="E26" i="49"/>
  <c r="L26" i="49"/>
  <c r="K26" i="49"/>
  <c r="R26" i="49"/>
  <c r="I10" i="49"/>
  <c r="P26" i="49"/>
  <c r="H25" i="49"/>
  <c r="I8" i="49"/>
  <c r="V17" i="49"/>
  <c r="I25" i="49"/>
  <c r="J8" i="49"/>
  <c r="Q16" i="49"/>
  <c r="D24" i="49"/>
  <c r="H6" i="49"/>
  <c r="S6" i="49"/>
  <c r="N7" i="49"/>
  <c r="O8" i="49"/>
  <c r="T9" i="49"/>
  <c r="J14" i="49"/>
  <c r="V14" i="49"/>
  <c r="E16" i="49"/>
  <c r="R16" i="49"/>
  <c r="E17" i="49"/>
  <c r="O23" i="49"/>
  <c r="N25" i="49"/>
  <c r="J25" i="49"/>
  <c r="I6" i="49"/>
  <c r="T6" i="49"/>
  <c r="P8" i="49"/>
  <c r="U9" i="49"/>
  <c r="K14" i="49"/>
  <c r="W14" i="49"/>
  <c r="H16" i="49"/>
  <c r="S16" i="49"/>
  <c r="F17" i="49"/>
  <c r="P23" i="49"/>
  <c r="P25" i="49"/>
  <c r="Q17" i="49"/>
  <c r="O16" i="49"/>
  <c r="D9" i="49"/>
  <c r="D17" i="49"/>
  <c r="J23" i="49"/>
  <c r="J6" i="49"/>
  <c r="I16" i="49"/>
  <c r="F29" i="49"/>
  <c r="L8" i="45"/>
  <c r="K8" i="45"/>
  <c r="H7" i="45"/>
  <c r="D13" i="45"/>
  <c r="G7" i="45"/>
  <c r="N12" i="45"/>
  <c r="E13" i="45"/>
  <c r="D8" i="45"/>
  <c r="E7" i="45"/>
  <c r="K6" i="45"/>
  <c r="N13" i="45"/>
  <c r="F13" i="45"/>
  <c r="J6" i="45"/>
  <c r="F5" i="45"/>
  <c r="M13" i="45"/>
  <c r="N5" i="45"/>
  <c r="E5" i="45"/>
  <c r="I6" i="45"/>
  <c r="I7" i="45"/>
  <c r="E8" i="45"/>
  <c r="F8" i="45"/>
  <c r="G10" i="45"/>
  <c r="J9" i="45"/>
  <c r="M7" i="45"/>
  <c r="H6" i="45"/>
  <c r="K9" i="45"/>
  <c r="N7" i="45"/>
  <c r="N10" i="45"/>
  <c r="F10" i="45"/>
  <c r="M10" i="45"/>
  <c r="G9" i="45"/>
  <c r="K10" i="45"/>
  <c r="I8" i="45"/>
  <c r="M9" i="45"/>
  <c r="N6" i="45"/>
  <c r="E10" i="45"/>
  <c r="L10" i="45"/>
  <c r="J8" i="45"/>
  <c r="F9" i="45"/>
  <c r="D7" i="45"/>
  <c r="J10" i="45"/>
  <c r="K7" i="45"/>
  <c r="F6" i="45"/>
  <c r="I10" i="45"/>
  <c r="L9" i="45"/>
  <c r="D9" i="45"/>
  <c r="G8" i="45"/>
  <c r="J7" i="45"/>
  <c r="M6" i="45"/>
  <c r="E6" i="45"/>
  <c r="H9" i="45"/>
  <c r="D10" i="45"/>
  <c r="N9" i="45"/>
  <c r="L7" i="45"/>
  <c r="G6" i="45"/>
  <c r="E9" i="45"/>
  <c r="H8" i="45"/>
  <c r="N8" i="45"/>
  <c r="L6" i="45"/>
  <c r="H5" i="49"/>
  <c r="F22" i="49"/>
  <c r="K7" i="49"/>
  <c r="E9" i="49"/>
  <c r="S5" i="49"/>
  <c r="T7" i="49"/>
  <c r="N9" i="49"/>
  <c r="Q15" i="49"/>
  <c r="E20" i="49"/>
  <c r="V22" i="49"/>
  <c r="T24" i="49"/>
  <c r="D15" i="49"/>
  <c r="W15" i="49"/>
  <c r="R20" i="49"/>
  <c r="J20" i="49"/>
  <c r="T20" i="49"/>
  <c r="K20" i="49"/>
  <c r="S20" i="49"/>
  <c r="I20" i="49"/>
  <c r="Q20" i="49"/>
  <c r="H20" i="49"/>
  <c r="U20" i="49"/>
  <c r="L20" i="49"/>
  <c r="E22" i="49"/>
  <c r="W22" i="49"/>
  <c r="U24" i="49"/>
  <c r="W24" i="49"/>
  <c r="K22" i="49"/>
  <c r="E24" i="49"/>
  <c r="K5" i="49"/>
  <c r="Q27" i="49"/>
  <c r="I27" i="49"/>
  <c r="S27" i="49"/>
  <c r="J27" i="49"/>
  <c r="R27" i="49"/>
  <c r="H27" i="49"/>
  <c r="P27" i="49"/>
  <c r="G27" i="49"/>
  <c r="T27" i="49"/>
  <c r="K27" i="49"/>
  <c r="J5" i="49"/>
  <c r="F7" i="49"/>
  <c r="G15" i="49"/>
  <c r="M22" i="49"/>
  <c r="P5" i="49"/>
  <c r="L7" i="49"/>
  <c r="K9" i="49"/>
  <c r="N15" i="49"/>
  <c r="W17" i="49"/>
  <c r="O17" i="49"/>
  <c r="G17" i="49"/>
  <c r="T17" i="49"/>
  <c r="K17" i="49"/>
  <c r="S17" i="49"/>
  <c r="J17" i="49"/>
  <c r="R17" i="49"/>
  <c r="I17" i="49"/>
  <c r="U17" i="49"/>
  <c r="L17" i="49"/>
  <c r="O20" i="49"/>
  <c r="N22" i="49"/>
  <c r="L27" i="49"/>
  <c r="M20" i="49"/>
  <c r="V24" i="49"/>
  <c r="N24" i="49"/>
  <c r="F24" i="49"/>
  <c r="R24" i="49"/>
  <c r="I24" i="49"/>
  <c r="Q24" i="49"/>
  <c r="H24" i="49"/>
  <c r="P24" i="49"/>
  <c r="G24" i="49"/>
  <c r="S24" i="49"/>
  <c r="J24" i="49"/>
  <c r="H15" i="49"/>
  <c r="N20" i="49"/>
  <c r="P20" i="49"/>
  <c r="M24" i="49"/>
  <c r="M27" i="49"/>
  <c r="V5" i="49"/>
  <c r="N5" i="49"/>
  <c r="F5" i="49"/>
  <c r="U5" i="49"/>
  <c r="M5" i="49"/>
  <c r="E5" i="49"/>
  <c r="T5" i="49"/>
  <c r="L5" i="49"/>
  <c r="D5" i="49"/>
  <c r="W5" i="49"/>
  <c r="O5" i="49"/>
  <c r="G5" i="49"/>
  <c r="I5" i="49"/>
  <c r="U15" i="49"/>
  <c r="M15" i="49"/>
  <c r="E15" i="49"/>
  <c r="T15" i="49"/>
  <c r="K15" i="49"/>
  <c r="S15" i="49"/>
  <c r="J15" i="49"/>
  <c r="R15" i="49"/>
  <c r="I15" i="49"/>
  <c r="V15" i="49"/>
  <c r="L15" i="49"/>
  <c r="T22" i="49"/>
  <c r="L22" i="49"/>
  <c r="D22" i="49"/>
  <c r="R22" i="49"/>
  <c r="I22" i="49"/>
  <c r="Q22" i="49"/>
  <c r="H22" i="49"/>
  <c r="P22" i="49"/>
  <c r="G22" i="49"/>
  <c r="S22" i="49"/>
  <c r="J22" i="49"/>
  <c r="U7" i="49"/>
  <c r="M7" i="49"/>
  <c r="E7" i="49"/>
  <c r="R7" i="49"/>
  <c r="I7" i="49"/>
  <c r="Q7" i="49"/>
  <c r="H7" i="49"/>
  <c r="P7" i="49"/>
  <c r="G7" i="49"/>
  <c r="S7" i="49"/>
  <c r="J7" i="49"/>
  <c r="W9" i="49"/>
  <c r="O9" i="49"/>
  <c r="G9" i="49"/>
  <c r="R9" i="49"/>
  <c r="I9" i="49"/>
  <c r="Q9" i="49"/>
  <c r="H9" i="49"/>
  <c r="P9" i="49"/>
  <c r="F9" i="49"/>
  <c r="S9" i="49"/>
  <c r="J9" i="49"/>
  <c r="K24" i="49"/>
  <c r="R5" i="49"/>
  <c r="O7" i="49"/>
  <c r="M9" i="49"/>
  <c r="S13" i="49"/>
  <c r="K13" i="49"/>
  <c r="U13" i="49"/>
  <c r="L13" i="49"/>
  <c r="T13" i="49"/>
  <c r="J13" i="49"/>
  <c r="R13" i="49"/>
  <c r="I13" i="49"/>
  <c r="V13" i="49"/>
  <c r="M13" i="49"/>
  <c r="D13" i="49"/>
  <c r="P15" i="49"/>
  <c r="H17" i="49"/>
  <c r="D20" i="49"/>
  <c r="V20" i="49"/>
  <c r="U22" i="49"/>
  <c r="O24" i="49"/>
  <c r="N27" i="49"/>
  <c r="R28" i="49"/>
  <c r="J28" i="49"/>
  <c r="V28" i="49"/>
  <c r="M28" i="49"/>
  <c r="D28" i="49"/>
  <c r="U28" i="49"/>
  <c r="L28" i="49"/>
  <c r="T28" i="49"/>
  <c r="K28" i="49"/>
  <c r="W28" i="49"/>
  <c r="N28" i="49"/>
  <c r="E28" i="49"/>
  <c r="V8" i="49"/>
  <c r="N8" i="49"/>
  <c r="F8" i="49"/>
  <c r="Q11" i="49"/>
  <c r="I11" i="49"/>
  <c r="S21" i="49"/>
  <c r="K21" i="49"/>
  <c r="U23" i="49"/>
  <c r="M23" i="49"/>
  <c r="E23" i="49"/>
  <c r="W25" i="49"/>
  <c r="O25" i="49"/>
  <c r="G25" i="49"/>
  <c r="E6" i="49"/>
  <c r="M6" i="49"/>
  <c r="U6" i="49"/>
  <c r="K8" i="49"/>
  <c r="T8" i="49"/>
  <c r="L11" i="49"/>
  <c r="U11" i="49"/>
  <c r="R12" i="49"/>
  <c r="J12" i="49"/>
  <c r="E14" i="49"/>
  <c r="N14" i="49"/>
  <c r="D16" i="49"/>
  <c r="M16" i="49"/>
  <c r="E19" i="49"/>
  <c r="N19" i="49"/>
  <c r="L21" i="49"/>
  <c r="U21" i="49"/>
  <c r="K23" i="49"/>
  <c r="T23" i="49"/>
  <c r="K25" i="49"/>
  <c r="T25" i="49"/>
  <c r="F6" i="49"/>
  <c r="N6" i="49"/>
  <c r="V6" i="49"/>
  <c r="L8" i="49"/>
  <c r="U8" i="49"/>
  <c r="D11" i="49"/>
  <c r="M11" i="49"/>
  <c r="V11" i="49"/>
  <c r="T14" i="49"/>
  <c r="L14" i="49"/>
  <c r="D14" i="49"/>
  <c r="V16" i="49"/>
  <c r="N16" i="49"/>
  <c r="F16" i="49"/>
  <c r="Q19" i="49"/>
  <c r="I19" i="49"/>
  <c r="D21" i="49"/>
  <c r="M21" i="49"/>
  <c r="V21" i="49"/>
  <c r="L23" i="49"/>
  <c r="V23" i="49"/>
  <c r="L25" i="49"/>
  <c r="U25" i="49"/>
  <c r="S29" i="49"/>
  <c r="K29" i="49"/>
  <c r="G6" i="49"/>
  <c r="O6" i="49"/>
  <c r="D8" i="49"/>
  <c r="M8" i="49"/>
  <c r="W8" i="49"/>
  <c r="E11" i="49"/>
  <c r="N11" i="49"/>
  <c r="W11" i="49"/>
  <c r="H12" i="49"/>
  <c r="Q12" i="49"/>
  <c r="G14" i="49"/>
  <c r="P14" i="49"/>
  <c r="G16" i="49"/>
  <c r="P16" i="49"/>
  <c r="G19" i="49"/>
  <c r="P19" i="49"/>
  <c r="E21" i="49"/>
  <c r="N21" i="49"/>
  <c r="W21" i="49"/>
  <c r="D23" i="49"/>
  <c r="N23" i="49"/>
  <c r="W23" i="49"/>
  <c r="D25" i="49"/>
  <c r="M25" i="49"/>
  <c r="V25" i="49"/>
  <c r="G29" i="49"/>
  <c r="P29" i="49"/>
  <c r="O31" i="47" l="1"/>
  <c r="B31" i="47"/>
  <c r="W29" i="47"/>
  <c r="C29" i="47"/>
  <c r="B29" i="47"/>
  <c r="Q28" i="47"/>
  <c r="E28" i="47"/>
  <c r="D28" i="47"/>
  <c r="C28" i="47"/>
  <c r="B28" i="47"/>
  <c r="C27" i="47"/>
  <c r="B27" i="47"/>
  <c r="I26" i="47"/>
  <c r="W26" i="47"/>
  <c r="R26" i="47"/>
  <c r="Q26" i="47"/>
  <c r="P26" i="47"/>
  <c r="M26" i="47"/>
  <c r="E26" i="47"/>
  <c r="D26" i="47"/>
  <c r="C26" i="47"/>
  <c r="B26" i="47"/>
  <c r="V25" i="47"/>
  <c r="C25" i="47"/>
  <c r="B25" i="47"/>
  <c r="T24" i="47"/>
  <c r="U24" i="47"/>
  <c r="C24" i="47"/>
  <c r="B24" i="47"/>
  <c r="Q23" i="47"/>
  <c r="D23" i="47"/>
  <c r="C23" i="47"/>
  <c r="B23" i="47"/>
  <c r="E22" i="47"/>
  <c r="S22" i="47"/>
  <c r="F22" i="47"/>
  <c r="C22" i="47"/>
  <c r="B22" i="47"/>
  <c r="F21" i="47"/>
  <c r="C21" i="47"/>
  <c r="B21" i="47"/>
  <c r="O20" i="47"/>
  <c r="P20" i="47"/>
  <c r="C20" i="47"/>
  <c r="B20" i="47"/>
  <c r="W19" i="47"/>
  <c r="M19" i="47"/>
  <c r="C19" i="47"/>
  <c r="B19" i="47"/>
  <c r="R18" i="47"/>
  <c r="U18" i="47"/>
  <c r="N18" i="47"/>
  <c r="C18" i="47"/>
  <c r="B18" i="47"/>
  <c r="P17" i="47"/>
  <c r="C17" i="47"/>
  <c r="B17" i="47"/>
  <c r="U16" i="47"/>
  <c r="C16" i="47"/>
  <c r="B16" i="47"/>
  <c r="L15" i="47"/>
  <c r="C15" i="47"/>
  <c r="B15" i="47"/>
  <c r="C14" i="47"/>
  <c r="B14" i="47"/>
  <c r="C13" i="47"/>
  <c r="B13" i="47"/>
  <c r="C12" i="47"/>
  <c r="B12" i="47"/>
  <c r="C11" i="47"/>
  <c r="B11" i="47"/>
  <c r="C10" i="47"/>
  <c r="B10" i="47"/>
  <c r="C9" i="47"/>
  <c r="B9" i="47"/>
  <c r="C8" i="47"/>
  <c r="B8" i="47"/>
  <c r="C7" i="47"/>
  <c r="B7" i="47"/>
  <c r="C6" i="47"/>
  <c r="B6" i="47"/>
  <c r="C5" i="47"/>
  <c r="B5" i="47"/>
  <c r="A1" i="47"/>
  <c r="O31" i="46"/>
  <c r="B31" i="46"/>
  <c r="X29" i="46"/>
  <c r="Q29" i="46" s="1"/>
  <c r="C29" i="46"/>
  <c r="B29" i="46"/>
  <c r="X28" i="46"/>
  <c r="M28" i="46" s="1"/>
  <c r="C28" i="46"/>
  <c r="B28" i="46"/>
  <c r="X27" i="46"/>
  <c r="W27" i="46" s="1"/>
  <c r="U27" i="46"/>
  <c r="E27" i="46"/>
  <c r="C27" i="46"/>
  <c r="B27" i="46"/>
  <c r="X26" i="46"/>
  <c r="D26" i="46" s="1"/>
  <c r="C26" i="46"/>
  <c r="B26" i="46"/>
  <c r="X25" i="46"/>
  <c r="R25" i="46" s="1"/>
  <c r="C25" i="46"/>
  <c r="B25" i="46"/>
  <c r="X24" i="46"/>
  <c r="F24" i="46" s="1"/>
  <c r="C24" i="46"/>
  <c r="B24" i="46"/>
  <c r="X23" i="46"/>
  <c r="W23" i="46" s="1"/>
  <c r="C23" i="46"/>
  <c r="B23" i="46"/>
  <c r="X22" i="46"/>
  <c r="S22" i="46" s="1"/>
  <c r="O22" i="46"/>
  <c r="C22" i="46"/>
  <c r="B22" i="46"/>
  <c r="X21" i="46"/>
  <c r="N21" i="46" s="1"/>
  <c r="C21" i="46"/>
  <c r="B21" i="46"/>
  <c r="X20" i="46"/>
  <c r="S20" i="46" s="1"/>
  <c r="V20" i="46"/>
  <c r="C20" i="46"/>
  <c r="B20" i="46"/>
  <c r="X19" i="46"/>
  <c r="R19" i="46" s="1"/>
  <c r="C19" i="46"/>
  <c r="B19" i="46"/>
  <c r="X18" i="46"/>
  <c r="D18" i="46" s="1"/>
  <c r="W18" i="46"/>
  <c r="V18" i="46"/>
  <c r="C18" i="46"/>
  <c r="B18" i="46"/>
  <c r="X17" i="46"/>
  <c r="P17" i="46" s="1"/>
  <c r="C17" i="46"/>
  <c r="B17" i="46"/>
  <c r="X16" i="46"/>
  <c r="U16" i="46" s="1"/>
  <c r="C16" i="46"/>
  <c r="B16" i="46"/>
  <c r="X15" i="46"/>
  <c r="Q15" i="46" s="1"/>
  <c r="O15" i="46"/>
  <c r="C15" i="46"/>
  <c r="B15" i="46"/>
  <c r="X14" i="46"/>
  <c r="W14" i="46" s="1"/>
  <c r="C14" i="46"/>
  <c r="B14" i="46"/>
  <c r="X13" i="46"/>
  <c r="Q13" i="46" s="1"/>
  <c r="C13" i="46"/>
  <c r="B13" i="46"/>
  <c r="X12" i="46"/>
  <c r="V12" i="46" s="1"/>
  <c r="C12" i="46"/>
  <c r="B12" i="46"/>
  <c r="X11" i="46"/>
  <c r="W11" i="46" s="1"/>
  <c r="C11" i="46"/>
  <c r="B11" i="46"/>
  <c r="X10" i="46"/>
  <c r="O10" i="46" s="1"/>
  <c r="C10" i="46"/>
  <c r="B10" i="46"/>
  <c r="X9" i="46"/>
  <c r="E9" i="46" s="1"/>
  <c r="C9" i="46"/>
  <c r="B9" i="46"/>
  <c r="X8" i="46"/>
  <c r="H8" i="46" s="1"/>
  <c r="C8" i="46"/>
  <c r="B8" i="46"/>
  <c r="X7" i="46"/>
  <c r="Q7" i="46" s="1"/>
  <c r="C7" i="46"/>
  <c r="B7" i="46"/>
  <c r="X6" i="46"/>
  <c r="E6" i="46" s="1"/>
  <c r="C6" i="46"/>
  <c r="B6" i="46"/>
  <c r="X5" i="46"/>
  <c r="G5" i="46" s="1"/>
  <c r="T5" i="46"/>
  <c r="C5" i="46"/>
  <c r="B5" i="46"/>
  <c r="A1" i="46"/>
  <c r="B14" i="45"/>
  <c r="C5" i="45"/>
  <c r="C6" i="45"/>
  <c r="C7" i="45"/>
  <c r="C8" i="45"/>
  <c r="C9" i="45"/>
  <c r="C10" i="45"/>
  <c r="C11" i="45"/>
  <c r="C12" i="45"/>
  <c r="C13" i="45"/>
  <c r="C14" i="45"/>
  <c r="C15" i="45"/>
  <c r="C16" i="45"/>
  <c r="C17" i="45"/>
  <c r="C18" i="45"/>
  <c r="C19" i="45"/>
  <c r="C20" i="45"/>
  <c r="C21" i="45"/>
  <c r="C22" i="45"/>
  <c r="C23" i="45"/>
  <c r="C24" i="45"/>
  <c r="C25" i="45"/>
  <c r="C26" i="45"/>
  <c r="C27" i="45"/>
  <c r="C28" i="45"/>
  <c r="C29" i="45"/>
  <c r="B9" i="45"/>
  <c r="B10" i="45"/>
  <c r="B17" i="45"/>
  <c r="B18" i="45"/>
  <c r="B5" i="45"/>
  <c r="B8" i="45"/>
  <c r="B11" i="45"/>
  <c r="B12" i="45"/>
  <c r="B13" i="45"/>
  <c r="B15" i="45"/>
  <c r="B16" i="45"/>
  <c r="B19" i="45"/>
  <c r="B20" i="45"/>
  <c r="B21" i="45"/>
  <c r="B22" i="45"/>
  <c r="B23" i="45"/>
  <c r="B24" i="45"/>
  <c r="B25" i="45"/>
  <c r="B26" i="45"/>
  <c r="B27" i="45"/>
  <c r="B28" i="45"/>
  <c r="B29" i="45"/>
  <c r="W16" i="46" l="1"/>
  <c r="U20" i="46"/>
  <c r="F13" i="46"/>
  <c r="V6" i="46"/>
  <c r="U13" i="46"/>
  <c r="T15" i="46"/>
  <c r="J17" i="46"/>
  <c r="W6" i="46"/>
  <c r="W21" i="46"/>
  <c r="U15" i="46"/>
  <c r="T22" i="46"/>
  <c r="N28" i="46"/>
  <c r="W15" i="46"/>
  <c r="W24" i="46"/>
  <c r="R8" i="46"/>
  <c r="I12" i="46"/>
  <c r="L13" i="46"/>
  <c r="T8" i="46"/>
  <c r="J12" i="46"/>
  <c r="N13" i="46"/>
  <c r="U8" i="46"/>
  <c r="T12" i="46"/>
  <c r="O13" i="46"/>
  <c r="D23" i="46"/>
  <c r="P29" i="46"/>
  <c r="S5" i="46"/>
  <c r="V8" i="46"/>
  <c r="U12" i="46"/>
  <c r="T13" i="46"/>
  <c r="E15" i="46"/>
  <c r="L16" i="46"/>
  <c r="V23" i="46"/>
  <c r="U29" i="46"/>
  <c r="N9" i="46"/>
  <c r="N15" i="46"/>
  <c r="F16" i="46"/>
  <c r="T21" i="46"/>
  <c r="O24" i="46"/>
  <c r="V25" i="46"/>
  <c r="P26" i="46"/>
  <c r="O29" i="46"/>
  <c r="F26" i="46"/>
  <c r="J25" i="46"/>
  <c r="G26" i="46"/>
  <c r="F29" i="46"/>
  <c r="F15" i="46"/>
  <c r="K25" i="46"/>
  <c r="N26" i="46"/>
  <c r="L29" i="46"/>
  <c r="K15" i="46"/>
  <c r="P21" i="46"/>
  <c r="N24" i="46"/>
  <c r="U25" i="46"/>
  <c r="O26" i="46"/>
  <c r="M29" i="46"/>
  <c r="P28" i="46"/>
  <c r="H27" i="46"/>
  <c r="D20" i="46"/>
  <c r="K10" i="46"/>
  <c r="N12" i="46"/>
  <c r="L20" i="46"/>
  <c r="J27" i="46"/>
  <c r="D28" i="46"/>
  <c r="F8" i="46"/>
  <c r="L10" i="46"/>
  <c r="Q12" i="46"/>
  <c r="E13" i="46"/>
  <c r="W13" i="46"/>
  <c r="M20" i="46"/>
  <c r="D21" i="46"/>
  <c r="W26" i="46"/>
  <c r="Q27" i="46"/>
  <c r="E28" i="46"/>
  <c r="D29" i="46"/>
  <c r="V29" i="46"/>
  <c r="K12" i="46"/>
  <c r="L12" i="46"/>
  <c r="I27" i="46"/>
  <c r="T10" i="46"/>
  <c r="R12" i="46"/>
  <c r="N20" i="46"/>
  <c r="G21" i="46"/>
  <c r="H22" i="46"/>
  <c r="R27" i="46"/>
  <c r="F28" i="46"/>
  <c r="J8" i="46"/>
  <c r="E12" i="46"/>
  <c r="F5" i="46"/>
  <c r="L8" i="46"/>
  <c r="F9" i="46"/>
  <c r="V10" i="46"/>
  <c r="H12" i="46"/>
  <c r="S12" i="46"/>
  <c r="K13" i="46"/>
  <c r="L15" i="46"/>
  <c r="J19" i="46"/>
  <c r="T20" i="46"/>
  <c r="H21" i="46"/>
  <c r="J22" i="46"/>
  <c r="T27" i="46"/>
  <c r="G29" i="46"/>
  <c r="H5" i="46"/>
  <c r="J10" i="46"/>
  <c r="J13" i="46"/>
  <c r="S13" i="46"/>
  <c r="I15" i="46"/>
  <c r="S15" i="46"/>
  <c r="E16" i="46"/>
  <c r="H17" i="46"/>
  <c r="O18" i="46"/>
  <c r="I19" i="46"/>
  <c r="E20" i="46"/>
  <c r="O21" i="46"/>
  <c r="G22" i="46"/>
  <c r="G24" i="46"/>
  <c r="I25" i="46"/>
  <c r="O27" i="46"/>
  <c r="K29" i="46"/>
  <c r="T29" i="46"/>
  <c r="O17" i="46"/>
  <c r="O19" i="46"/>
  <c r="G9" i="46"/>
  <c r="D13" i="46"/>
  <c r="M13" i="46"/>
  <c r="V13" i="46"/>
  <c r="D15" i="46"/>
  <c r="M15" i="46"/>
  <c r="V15" i="46"/>
  <c r="S19" i="46"/>
  <c r="F21" i="46"/>
  <c r="V21" i="46"/>
  <c r="K22" i="46"/>
  <c r="P24" i="46"/>
  <c r="S27" i="46"/>
  <c r="E29" i="46"/>
  <c r="N29" i="46"/>
  <c r="W29" i="46"/>
  <c r="G13" i="46"/>
  <c r="P13" i="46"/>
  <c r="G15" i="46"/>
  <c r="P15" i="46"/>
  <c r="G19" i="46"/>
  <c r="L21" i="46"/>
  <c r="H29" i="46"/>
  <c r="R29" i="46"/>
  <c r="H13" i="46"/>
  <c r="R13" i="46"/>
  <c r="H15" i="46"/>
  <c r="F18" i="46"/>
  <c r="H19" i="46"/>
  <c r="K27" i="46"/>
  <c r="J29" i="46"/>
  <c r="S29" i="46"/>
  <c r="O26" i="47"/>
  <c r="V18" i="47"/>
  <c r="G26" i="47"/>
  <c r="D19" i="47"/>
  <c r="O19" i="47"/>
  <c r="P23" i="47"/>
  <c r="J19" i="47"/>
  <c r="T19" i="47"/>
  <c r="H19" i="47"/>
  <c r="K19" i="47"/>
  <c r="U19" i="47"/>
  <c r="F19" i="47"/>
  <c r="P19" i="47"/>
  <c r="G19" i="47"/>
  <c r="R19" i="47"/>
  <c r="S19" i="47"/>
  <c r="V17" i="47"/>
  <c r="L19" i="47"/>
  <c r="V19" i="47"/>
  <c r="P21" i="47"/>
  <c r="H26" i="47"/>
  <c r="R24" i="47"/>
  <c r="L29" i="47"/>
  <c r="T18" i="47"/>
  <c r="M20" i="47"/>
  <c r="S24" i="47"/>
  <c r="V29" i="47"/>
  <c r="D18" i="47"/>
  <c r="D24" i="47"/>
  <c r="H18" i="47"/>
  <c r="M22" i="47"/>
  <c r="F23" i="47"/>
  <c r="E24" i="47"/>
  <c r="K18" i="47"/>
  <c r="J21" i="47"/>
  <c r="O22" i="47"/>
  <c r="J23" i="47"/>
  <c r="I24" i="47"/>
  <c r="E25" i="47"/>
  <c r="F17" i="47"/>
  <c r="L18" i="47"/>
  <c r="O21" i="47"/>
  <c r="R22" i="47"/>
  <c r="O23" i="47"/>
  <c r="K24" i="47"/>
  <c r="H25" i="47"/>
  <c r="M29" i="47"/>
  <c r="J17" i="47"/>
  <c r="I25" i="47"/>
  <c r="D29" i="47"/>
  <c r="O29" i="47"/>
  <c r="L17" i="47"/>
  <c r="M18" i="47"/>
  <c r="W18" i="47"/>
  <c r="T20" i="47"/>
  <c r="Q21" i="47"/>
  <c r="J24" i="47"/>
  <c r="W24" i="47"/>
  <c r="N25" i="47"/>
  <c r="F29" i="47"/>
  <c r="P29" i="47"/>
  <c r="Q29" i="47"/>
  <c r="H17" i="47"/>
  <c r="Q17" i="47"/>
  <c r="E18" i="47"/>
  <c r="O18" i="47"/>
  <c r="L24" i="47"/>
  <c r="Q25" i="47"/>
  <c r="H29" i="47"/>
  <c r="R29" i="47"/>
  <c r="M17" i="47"/>
  <c r="P25" i="47"/>
  <c r="G29" i="47"/>
  <c r="T17" i="47"/>
  <c r="F18" i="47"/>
  <c r="P18" i="47"/>
  <c r="M24" i="47"/>
  <c r="S25" i="47"/>
  <c r="I29" i="47"/>
  <c r="T29" i="47"/>
  <c r="U17" i="47"/>
  <c r="G18" i="47"/>
  <c r="S18" i="47"/>
  <c r="O24" i="47"/>
  <c r="D25" i="47"/>
  <c r="J29" i="47"/>
  <c r="U29" i="47"/>
  <c r="G7" i="46"/>
  <c r="F7" i="46"/>
  <c r="R5" i="46"/>
  <c r="W5" i="46"/>
  <c r="N5" i="46"/>
  <c r="E5" i="46"/>
  <c r="V5" i="46"/>
  <c r="M5" i="46"/>
  <c r="D5" i="46"/>
  <c r="U5" i="46"/>
  <c r="L5" i="46"/>
  <c r="S23" i="46"/>
  <c r="G23" i="46"/>
  <c r="P23" i="46"/>
  <c r="F23" i="46"/>
  <c r="O23" i="46"/>
  <c r="E23" i="46"/>
  <c r="U23" i="46"/>
  <c r="K23" i="46"/>
  <c r="I5" i="46"/>
  <c r="Q5" i="46"/>
  <c r="U6" i="46"/>
  <c r="P7" i="46"/>
  <c r="E14" i="46"/>
  <c r="T23" i="46"/>
  <c r="K5" i="46"/>
  <c r="S17" i="46"/>
  <c r="G17" i="46"/>
  <c r="R17" i="46"/>
  <c r="F17" i="46"/>
  <c r="Q17" i="46"/>
  <c r="I17" i="46"/>
  <c r="L23" i="46"/>
  <c r="O5" i="46"/>
  <c r="H7" i="46"/>
  <c r="W8" i="46"/>
  <c r="Q8" i="46"/>
  <c r="D8" i="46"/>
  <c r="O8" i="46"/>
  <c r="M8" i="46"/>
  <c r="W10" i="46"/>
  <c r="S10" i="46"/>
  <c r="H10" i="46"/>
  <c r="R10" i="46"/>
  <c r="F10" i="46"/>
  <c r="Q10" i="46"/>
  <c r="T16" i="46"/>
  <c r="O16" i="46"/>
  <c r="N16" i="46"/>
  <c r="M16" i="46"/>
  <c r="V16" i="46"/>
  <c r="D16" i="46"/>
  <c r="M23" i="46"/>
  <c r="W25" i="46"/>
  <c r="Q25" i="46"/>
  <c r="O25" i="46"/>
  <c r="M25" i="46"/>
  <c r="S25" i="46"/>
  <c r="H25" i="46"/>
  <c r="O6" i="46"/>
  <c r="P6" i="46"/>
  <c r="H6" i="46"/>
  <c r="G6" i="46"/>
  <c r="I23" i="46"/>
  <c r="S18" i="46"/>
  <c r="N18" i="46"/>
  <c r="L18" i="46"/>
  <c r="K18" i="46"/>
  <c r="T18" i="46"/>
  <c r="P5" i="46"/>
  <c r="F6" i="46"/>
  <c r="O7" i="46"/>
  <c r="I8" i="46"/>
  <c r="I10" i="46"/>
  <c r="S21" i="46"/>
  <c r="K21" i="46"/>
  <c r="R21" i="46"/>
  <c r="J21" i="46"/>
  <c r="Q21" i="46"/>
  <c r="I21" i="46"/>
  <c r="U21" i="46"/>
  <c r="M21" i="46"/>
  <c r="E21" i="46"/>
  <c r="N23" i="46"/>
  <c r="F25" i="46"/>
  <c r="U27" i="47"/>
  <c r="J27" i="47"/>
  <c r="W27" i="47"/>
  <c r="K27" i="47"/>
  <c r="V27" i="47"/>
  <c r="F27" i="47"/>
  <c r="T27" i="47"/>
  <c r="E27" i="47"/>
  <c r="M27" i="47"/>
  <c r="K15" i="47"/>
  <c r="R16" i="47"/>
  <c r="T16" i="47"/>
  <c r="S16" i="47"/>
  <c r="K16" i="47"/>
  <c r="T15" i="47"/>
  <c r="W15" i="47"/>
  <c r="V15" i="47"/>
  <c r="N15" i="47"/>
  <c r="D27" i="47"/>
  <c r="W20" i="47"/>
  <c r="L20" i="47"/>
  <c r="V20" i="47"/>
  <c r="K20" i="47"/>
  <c r="U20" i="47"/>
  <c r="G20" i="47"/>
  <c r="N20" i="47"/>
  <c r="L27" i="47"/>
  <c r="D11" i="46"/>
  <c r="P19" i="46"/>
  <c r="P22" i="46"/>
  <c r="D20" i="47"/>
  <c r="W21" i="47"/>
  <c r="I21" i="47"/>
  <c r="T21" i="47"/>
  <c r="H21" i="47"/>
  <c r="R21" i="47"/>
  <c r="G21" i="47"/>
  <c r="N21" i="47"/>
  <c r="N27" i="47"/>
  <c r="E11" i="46"/>
  <c r="I13" i="46"/>
  <c r="Q19" i="46"/>
  <c r="K20" i="46"/>
  <c r="R22" i="46"/>
  <c r="L27" i="46"/>
  <c r="I29" i="46"/>
  <c r="V14" i="47"/>
  <c r="M14" i="47"/>
  <c r="I16" i="47"/>
  <c r="E20" i="47"/>
  <c r="W22" i="47"/>
  <c r="K22" i="47"/>
  <c r="V22" i="47"/>
  <c r="J22" i="47"/>
  <c r="U22" i="47"/>
  <c r="I22" i="47"/>
  <c r="N22" i="47"/>
  <c r="O27" i="47"/>
  <c r="W28" i="47"/>
  <c r="F28" i="47"/>
  <c r="P28" i="47"/>
  <c r="O28" i="47"/>
  <c r="H28" i="47"/>
  <c r="V28" i="47"/>
  <c r="E19" i="46"/>
  <c r="F22" i="46"/>
  <c r="J16" i="47"/>
  <c r="F20" i="47"/>
  <c r="E21" i="47"/>
  <c r="W23" i="47"/>
  <c r="I23" i="47"/>
  <c r="S23" i="47"/>
  <c r="H23" i="47"/>
  <c r="R23" i="47"/>
  <c r="G23" i="47"/>
  <c r="N23" i="47"/>
  <c r="S27" i="47"/>
  <c r="V26" i="47"/>
  <c r="N26" i="47"/>
  <c r="F26" i="47"/>
  <c r="R25" i="47"/>
  <c r="F25" i="47"/>
  <c r="J26" i="47"/>
  <c r="S26" i="47"/>
  <c r="I18" i="47"/>
  <c r="Q18" i="47"/>
  <c r="J25" i="47"/>
  <c r="K26" i="47"/>
  <c r="T26" i="47"/>
  <c r="K17" i="47"/>
  <c r="J18" i="47"/>
  <c r="M25" i="47"/>
  <c r="L26" i="47"/>
  <c r="U26" i="47"/>
  <c r="K14" i="47"/>
  <c r="J15" i="47"/>
  <c r="H16" i="47"/>
  <c r="E17" i="47"/>
  <c r="N28" i="47"/>
  <c r="T14" i="47"/>
  <c r="L14" i="47"/>
  <c r="D14" i="47"/>
  <c r="W14" i="47"/>
  <c r="N14" i="47"/>
  <c r="E14" i="47"/>
  <c r="O14" i="47"/>
  <c r="F14" i="47"/>
  <c r="U15" i="47"/>
  <c r="M15" i="47"/>
  <c r="E15" i="47"/>
  <c r="R15" i="47"/>
  <c r="I15" i="47"/>
  <c r="Q14" i="47"/>
  <c r="V16" i="47"/>
  <c r="N16" i="47"/>
  <c r="F16" i="47"/>
  <c r="W16" i="47"/>
  <c r="M16" i="47"/>
  <c r="D16" i="47"/>
  <c r="H14" i="47"/>
  <c r="R14" i="47"/>
  <c r="F15" i="47"/>
  <c r="P15" i="47"/>
  <c r="O16" i="47"/>
  <c r="W17" i="47"/>
  <c r="O17" i="47"/>
  <c r="G17" i="47"/>
  <c r="S17" i="47"/>
  <c r="R17" i="47"/>
  <c r="I17" i="47"/>
  <c r="G28" i="47"/>
  <c r="P14" i="47"/>
  <c r="G14" i="47"/>
  <c r="O15" i="47"/>
  <c r="I14" i="47"/>
  <c r="S14" i="47"/>
  <c r="G15" i="47"/>
  <c r="Q15" i="47"/>
  <c r="E16" i="47"/>
  <c r="P16" i="47"/>
  <c r="R28" i="47"/>
  <c r="J28" i="47"/>
  <c r="U28" i="47"/>
  <c r="L28" i="47"/>
  <c r="T28" i="47"/>
  <c r="K28" i="47"/>
  <c r="S28" i="47"/>
  <c r="I28" i="47"/>
  <c r="D15" i="47"/>
  <c r="L16" i="47"/>
  <c r="J14" i="47"/>
  <c r="U14" i="47"/>
  <c r="H15" i="47"/>
  <c r="S15" i="47"/>
  <c r="G16" i="47"/>
  <c r="Q16" i="47"/>
  <c r="D17" i="47"/>
  <c r="N17" i="47"/>
  <c r="R20" i="47"/>
  <c r="J20" i="47"/>
  <c r="S20" i="47"/>
  <c r="I20" i="47"/>
  <c r="Q20" i="47"/>
  <c r="H20" i="47"/>
  <c r="S21" i="47"/>
  <c r="K21" i="47"/>
  <c r="V21" i="47"/>
  <c r="M21" i="47"/>
  <c r="D21" i="47"/>
  <c r="U21" i="47"/>
  <c r="L21" i="47"/>
  <c r="T22" i="47"/>
  <c r="L22" i="47"/>
  <c r="D22" i="47"/>
  <c r="Q22" i="47"/>
  <c r="H22" i="47"/>
  <c r="P22" i="47"/>
  <c r="G22" i="47"/>
  <c r="U23" i="47"/>
  <c r="M23" i="47"/>
  <c r="E23" i="47"/>
  <c r="V23" i="47"/>
  <c r="L23" i="47"/>
  <c r="T23" i="47"/>
  <c r="K23" i="47"/>
  <c r="V24" i="47"/>
  <c r="N24" i="47"/>
  <c r="F24" i="47"/>
  <c r="Q24" i="47"/>
  <c r="H24" i="47"/>
  <c r="P24" i="47"/>
  <c r="G24" i="47"/>
  <c r="W25" i="47"/>
  <c r="O25" i="47"/>
  <c r="G25" i="47"/>
  <c r="U25" i="47"/>
  <c r="L25" i="47"/>
  <c r="T25" i="47"/>
  <c r="K25" i="47"/>
  <c r="M28" i="47"/>
  <c r="Q27" i="47"/>
  <c r="I27" i="47"/>
  <c r="E19" i="47"/>
  <c r="N19" i="47"/>
  <c r="G27" i="47"/>
  <c r="P27" i="47"/>
  <c r="E29" i="47"/>
  <c r="N29" i="47"/>
  <c r="Q19" i="47"/>
  <c r="I19" i="47"/>
  <c r="H27" i="47"/>
  <c r="R27" i="47"/>
  <c r="S29" i="47"/>
  <c r="K29" i="47"/>
  <c r="G11" i="46"/>
  <c r="T9" i="46"/>
  <c r="L9" i="46"/>
  <c r="D9" i="46"/>
  <c r="U9" i="46"/>
  <c r="K9" i="46"/>
  <c r="S9" i="46"/>
  <c r="J9" i="46"/>
  <c r="H9" i="46"/>
  <c r="R9" i="46"/>
  <c r="I9" i="46"/>
  <c r="Q9" i="46"/>
  <c r="V9" i="46"/>
  <c r="M9" i="46"/>
  <c r="V11" i="46"/>
  <c r="N11" i="46"/>
  <c r="F11" i="46"/>
  <c r="T11" i="46"/>
  <c r="K11" i="46"/>
  <c r="S11" i="46"/>
  <c r="J11" i="46"/>
  <c r="Q11" i="46"/>
  <c r="R11" i="46"/>
  <c r="I11" i="46"/>
  <c r="H11" i="46"/>
  <c r="U11" i="46"/>
  <c r="L11" i="46"/>
  <c r="Q14" i="46"/>
  <c r="I14" i="46"/>
  <c r="U14" i="46"/>
  <c r="L14" i="46"/>
  <c r="T14" i="46"/>
  <c r="K14" i="46"/>
  <c r="H14" i="46"/>
  <c r="S14" i="46"/>
  <c r="J14" i="46"/>
  <c r="R14" i="46"/>
  <c r="V14" i="46"/>
  <c r="M14" i="46"/>
  <c r="D14" i="46"/>
  <c r="F14" i="46"/>
  <c r="S6" i="46"/>
  <c r="K6" i="46"/>
  <c r="R6" i="46"/>
  <c r="J6" i="46"/>
  <c r="Q6" i="46"/>
  <c r="I6" i="46"/>
  <c r="T6" i="46"/>
  <c r="L6" i="46"/>
  <c r="D6" i="46"/>
  <c r="O9" i="46"/>
  <c r="M11" i="46"/>
  <c r="N14" i="46"/>
  <c r="G14" i="46"/>
  <c r="P9" i="46"/>
  <c r="O14" i="46"/>
  <c r="S24" i="46"/>
  <c r="K24" i="46"/>
  <c r="U24" i="46"/>
  <c r="L24" i="46"/>
  <c r="T24" i="46"/>
  <c r="J24" i="46"/>
  <c r="R24" i="46"/>
  <c r="I24" i="46"/>
  <c r="Q24" i="46"/>
  <c r="H24" i="46"/>
  <c r="V24" i="46"/>
  <c r="M24" i="46"/>
  <c r="D24" i="46"/>
  <c r="M6" i="46"/>
  <c r="R7" i="46"/>
  <c r="J7" i="46"/>
  <c r="V7" i="46"/>
  <c r="M7" i="46"/>
  <c r="D7" i="46"/>
  <c r="U7" i="46"/>
  <c r="L7" i="46"/>
  <c r="T7" i="46"/>
  <c r="K7" i="46"/>
  <c r="S7" i="46"/>
  <c r="I7" i="46"/>
  <c r="W7" i="46"/>
  <c r="N7" i="46"/>
  <c r="E7" i="46"/>
  <c r="O11" i="46"/>
  <c r="N6" i="46"/>
  <c r="W9" i="46"/>
  <c r="P11" i="46"/>
  <c r="P14" i="46"/>
  <c r="E24" i="46"/>
  <c r="U26" i="46"/>
  <c r="M26" i="46"/>
  <c r="E26" i="46"/>
  <c r="T26" i="46"/>
  <c r="K26" i="46"/>
  <c r="S26" i="46"/>
  <c r="J26" i="46"/>
  <c r="H26" i="46"/>
  <c r="R26" i="46"/>
  <c r="I26" i="46"/>
  <c r="Q26" i="46"/>
  <c r="V26" i="46"/>
  <c r="L26" i="46"/>
  <c r="W28" i="46"/>
  <c r="O28" i="46"/>
  <c r="G28" i="46"/>
  <c r="T28" i="46"/>
  <c r="K28" i="46"/>
  <c r="S28" i="46"/>
  <c r="J28" i="46"/>
  <c r="R28" i="46"/>
  <c r="I28" i="46"/>
  <c r="H28" i="46"/>
  <c r="Q28" i="46"/>
  <c r="V28" i="46"/>
  <c r="U28" i="46"/>
  <c r="L28" i="46"/>
  <c r="J16" i="46"/>
  <c r="T17" i="46"/>
  <c r="L17" i="46"/>
  <c r="D17" i="46"/>
  <c r="J18" i="46"/>
  <c r="V19" i="46"/>
  <c r="N19" i="46"/>
  <c r="F19" i="46"/>
  <c r="J20" i="46"/>
  <c r="Q22" i="46"/>
  <c r="I22" i="46"/>
  <c r="S16" i="46"/>
  <c r="K16" i="46"/>
  <c r="U18" i="46"/>
  <c r="M18" i="46"/>
  <c r="E18" i="46"/>
  <c r="W20" i="46"/>
  <c r="O20" i="46"/>
  <c r="G20" i="46"/>
  <c r="E8" i="46"/>
  <c r="N8" i="46"/>
  <c r="D10" i="46"/>
  <c r="N10" i="46"/>
  <c r="D12" i="46"/>
  <c r="M12" i="46"/>
  <c r="G16" i="46"/>
  <c r="P16" i="46"/>
  <c r="K17" i="46"/>
  <c r="U17" i="46"/>
  <c r="G18" i="46"/>
  <c r="P18" i="46"/>
  <c r="K19" i="46"/>
  <c r="T19" i="46"/>
  <c r="F20" i="46"/>
  <c r="P20" i="46"/>
  <c r="L22" i="46"/>
  <c r="U22" i="46"/>
  <c r="R23" i="46"/>
  <c r="J23" i="46"/>
  <c r="E25" i="46"/>
  <c r="N25" i="46"/>
  <c r="D27" i="46"/>
  <c r="M27" i="46"/>
  <c r="S8" i="46"/>
  <c r="K8" i="46"/>
  <c r="U10" i="46"/>
  <c r="M10" i="46"/>
  <c r="E10" i="46"/>
  <c r="W12" i="46"/>
  <c r="O12" i="46"/>
  <c r="G12" i="46"/>
  <c r="H16" i="46"/>
  <c r="Q16" i="46"/>
  <c r="M17" i="46"/>
  <c r="V17" i="46"/>
  <c r="H18" i="46"/>
  <c r="Q18" i="46"/>
  <c r="L19" i="46"/>
  <c r="U19" i="46"/>
  <c r="H20" i="46"/>
  <c r="Q20" i="46"/>
  <c r="D22" i="46"/>
  <c r="M22" i="46"/>
  <c r="V22" i="46"/>
  <c r="T25" i="46"/>
  <c r="L25" i="46"/>
  <c r="D25" i="46"/>
  <c r="V27" i="46"/>
  <c r="N27" i="46"/>
  <c r="F27" i="46"/>
  <c r="J5" i="46"/>
  <c r="G8" i="46"/>
  <c r="P8" i="46"/>
  <c r="G10" i="46"/>
  <c r="P10" i="46"/>
  <c r="F12" i="46"/>
  <c r="P12" i="46"/>
  <c r="R15" i="46"/>
  <c r="J15" i="46"/>
  <c r="I16" i="46"/>
  <c r="R16" i="46"/>
  <c r="E17" i="46"/>
  <c r="N17" i="46"/>
  <c r="W17" i="46"/>
  <c r="I18" i="46"/>
  <c r="R18" i="46"/>
  <c r="D19" i="46"/>
  <c r="M19" i="46"/>
  <c r="W19" i="46"/>
  <c r="I20" i="46"/>
  <c r="R20" i="46"/>
  <c r="E22" i="46"/>
  <c r="N22" i="46"/>
  <c r="W22" i="46"/>
  <c r="H23" i="46"/>
  <c r="Q23" i="46"/>
  <c r="G25" i="46"/>
  <c r="P25" i="46"/>
  <c r="G27" i="46"/>
  <c r="P27" i="46"/>
  <c r="B7" i="45"/>
  <c r="B6" i="45"/>
  <c r="D29" i="45" l="1"/>
  <c r="L29" i="45"/>
  <c r="T29" i="45"/>
  <c r="G29" i="45"/>
  <c r="E29" i="45"/>
  <c r="M29" i="45"/>
  <c r="U29" i="45"/>
  <c r="F29" i="45"/>
  <c r="N29" i="45"/>
  <c r="V29" i="45"/>
  <c r="O29" i="45"/>
  <c r="W29" i="45"/>
  <c r="P29" i="45"/>
  <c r="H29" i="45"/>
  <c r="R29" i="45"/>
  <c r="I29" i="45"/>
  <c r="K29" i="45"/>
  <c r="Q29" i="45"/>
  <c r="S29" i="45"/>
  <c r="J29" i="45"/>
  <c r="P5" i="45"/>
  <c r="S5" i="45"/>
  <c r="T5" i="45"/>
  <c r="U5" i="45"/>
  <c r="O5" i="45"/>
  <c r="Q5" i="45"/>
  <c r="W5" i="45"/>
  <c r="R5" i="45"/>
  <c r="V5" i="45"/>
  <c r="T12" i="45"/>
  <c r="P12" i="45"/>
  <c r="Q12" i="45"/>
  <c r="R12" i="45"/>
  <c r="V12" i="45"/>
  <c r="S12" i="45"/>
  <c r="W12" i="45"/>
  <c r="O12" i="45"/>
  <c r="U12" i="45"/>
  <c r="H27" i="45"/>
  <c r="P27" i="45"/>
  <c r="I27" i="45"/>
  <c r="R27" i="45"/>
  <c r="J27" i="45"/>
  <c r="S27" i="45"/>
  <c r="K27" i="45"/>
  <c r="T27" i="45"/>
  <c r="N27" i="45"/>
  <c r="O27" i="45"/>
  <c r="V27" i="45"/>
  <c r="E27" i="45"/>
  <c r="F27" i="45"/>
  <c r="L27" i="45"/>
  <c r="D27" i="45"/>
  <c r="Q27" i="45"/>
  <c r="U27" i="45"/>
  <c r="G27" i="45"/>
  <c r="M27" i="45"/>
  <c r="W27" i="45"/>
  <c r="D22" i="45"/>
  <c r="L22" i="45"/>
  <c r="T22" i="45"/>
  <c r="H22" i="45"/>
  <c r="Q22" i="45"/>
  <c r="I22" i="45"/>
  <c r="R22" i="45"/>
  <c r="J22" i="45"/>
  <c r="S22" i="45"/>
  <c r="M22" i="45"/>
  <c r="U22" i="45"/>
  <c r="W22" i="45"/>
  <c r="N22" i="45"/>
  <c r="P22" i="45"/>
  <c r="O22" i="45"/>
  <c r="F22" i="45"/>
  <c r="K22" i="45"/>
  <c r="E22" i="45"/>
  <c r="V22" i="45"/>
  <c r="G22" i="45"/>
  <c r="D14" i="45"/>
  <c r="L14" i="45"/>
  <c r="T14" i="45"/>
  <c r="M14" i="45"/>
  <c r="V14" i="45"/>
  <c r="E14" i="45"/>
  <c r="N14" i="45"/>
  <c r="W14" i="45"/>
  <c r="F14" i="45"/>
  <c r="O14" i="45"/>
  <c r="J14" i="45"/>
  <c r="G14" i="45"/>
  <c r="H14" i="45"/>
  <c r="K14" i="45"/>
  <c r="P14" i="45"/>
  <c r="Q14" i="45"/>
  <c r="R14" i="45"/>
  <c r="S14" i="45"/>
  <c r="U14" i="45"/>
  <c r="I14" i="45"/>
  <c r="T6" i="45"/>
  <c r="Q6" i="45"/>
  <c r="R6" i="45"/>
  <c r="S6" i="45"/>
  <c r="O6" i="45"/>
  <c r="P6" i="45"/>
  <c r="U6" i="45"/>
  <c r="W6" i="45"/>
  <c r="V6" i="45"/>
  <c r="D20" i="45"/>
  <c r="L20" i="45"/>
  <c r="T20" i="45"/>
  <c r="K20" i="45"/>
  <c r="U20" i="45"/>
  <c r="M20" i="45"/>
  <c r="V20" i="45"/>
  <c r="E20" i="45"/>
  <c r="N20" i="45"/>
  <c r="W20" i="45"/>
  <c r="H20" i="45"/>
  <c r="F20" i="45"/>
  <c r="I20" i="45"/>
  <c r="R20" i="45"/>
  <c r="J20" i="45"/>
  <c r="O20" i="45"/>
  <c r="P20" i="45"/>
  <c r="G20" i="45"/>
  <c r="S20" i="45"/>
  <c r="Q20" i="45"/>
  <c r="D26" i="45"/>
  <c r="L26" i="45"/>
  <c r="T26" i="45"/>
  <c r="J26" i="45"/>
  <c r="S26" i="45"/>
  <c r="K26" i="45"/>
  <c r="U26" i="45"/>
  <c r="M26" i="45"/>
  <c r="V26" i="45"/>
  <c r="F26" i="45"/>
  <c r="R26" i="45"/>
  <c r="G26" i="45"/>
  <c r="W26" i="45"/>
  <c r="H26" i="45"/>
  <c r="I26" i="45"/>
  <c r="N26" i="45"/>
  <c r="E26" i="45"/>
  <c r="Q26" i="45"/>
  <c r="O26" i="45"/>
  <c r="P26" i="45"/>
  <c r="D18" i="45"/>
  <c r="L18" i="45"/>
  <c r="T18" i="45"/>
  <c r="F18" i="45"/>
  <c r="O18" i="45"/>
  <c r="G18" i="45"/>
  <c r="P18" i="45"/>
  <c r="H18" i="45"/>
  <c r="Q18" i="45"/>
  <c r="S18" i="45"/>
  <c r="U18" i="45"/>
  <c r="M18" i="45"/>
  <c r="E18" i="45"/>
  <c r="W18" i="45"/>
  <c r="K18" i="45"/>
  <c r="N18" i="45"/>
  <c r="I18" i="45"/>
  <c r="V18" i="45"/>
  <c r="J18" i="45"/>
  <c r="R18" i="45"/>
  <c r="T10" i="45"/>
  <c r="S10" i="45"/>
  <c r="U10" i="45"/>
  <c r="V10" i="45"/>
  <c r="Q10" i="45"/>
  <c r="O10" i="45"/>
  <c r="R10" i="45"/>
  <c r="W10" i="45"/>
  <c r="P10" i="45"/>
  <c r="H25" i="45"/>
  <c r="P25" i="45"/>
  <c r="L25" i="45"/>
  <c r="U25" i="45"/>
  <c r="M25" i="45"/>
  <c r="V25" i="45"/>
  <c r="D25" i="45"/>
  <c r="E25" i="45"/>
  <c r="N25" i="45"/>
  <c r="W25" i="45"/>
  <c r="J25" i="45"/>
  <c r="G25" i="45"/>
  <c r="K25" i="45"/>
  <c r="Q25" i="45"/>
  <c r="R25" i="45"/>
  <c r="S25" i="45"/>
  <c r="O25" i="45"/>
  <c r="T25" i="45"/>
  <c r="I25" i="45"/>
  <c r="F25" i="45"/>
  <c r="H17" i="45"/>
  <c r="P17" i="45"/>
  <c r="G17" i="45"/>
  <c r="Q17" i="45"/>
  <c r="I17" i="45"/>
  <c r="R17" i="45"/>
  <c r="J17" i="45"/>
  <c r="S17" i="45"/>
  <c r="K17" i="45"/>
  <c r="W17" i="45"/>
  <c r="O17" i="45"/>
  <c r="E17" i="45"/>
  <c r="L17" i="45"/>
  <c r="N17" i="45"/>
  <c r="M17" i="45"/>
  <c r="T17" i="45"/>
  <c r="U17" i="45"/>
  <c r="F17" i="45"/>
  <c r="V17" i="45"/>
  <c r="D17" i="45"/>
  <c r="P9" i="45"/>
  <c r="U9" i="45"/>
  <c r="V9" i="45"/>
  <c r="W9" i="45"/>
  <c r="Q9" i="45"/>
  <c r="R9" i="45"/>
  <c r="S9" i="45"/>
  <c r="O9" i="45"/>
  <c r="T9" i="45"/>
  <c r="P13" i="45"/>
  <c r="W13" i="45"/>
  <c r="O13" i="45"/>
  <c r="Q13" i="45"/>
  <c r="R13" i="45"/>
  <c r="V13" i="45"/>
  <c r="S13" i="45"/>
  <c r="T13" i="45"/>
  <c r="U13" i="45"/>
  <c r="D28" i="45"/>
  <c r="L28" i="45"/>
  <c r="T28" i="45"/>
  <c r="G28" i="45"/>
  <c r="P28" i="45"/>
  <c r="Q28" i="45"/>
  <c r="H28" i="45"/>
  <c r="I28" i="45"/>
  <c r="R28" i="45"/>
  <c r="J28" i="45"/>
  <c r="W28" i="45"/>
  <c r="S28" i="45"/>
  <c r="E28" i="45"/>
  <c r="K28" i="45"/>
  <c r="N28" i="45"/>
  <c r="U28" i="45"/>
  <c r="M28" i="45"/>
  <c r="O28" i="45"/>
  <c r="F28" i="45"/>
  <c r="V28" i="45"/>
  <c r="P11" i="45"/>
  <c r="R11" i="45"/>
  <c r="S11" i="45"/>
  <c r="T11" i="45"/>
  <c r="U11" i="45"/>
  <c r="V11" i="45"/>
  <c r="O11" i="45"/>
  <c r="Q11" i="45"/>
  <c r="W11" i="45"/>
  <c r="D24" i="45"/>
  <c r="L24" i="45"/>
  <c r="T24" i="45"/>
  <c r="E24" i="45"/>
  <c r="N24" i="45"/>
  <c r="W24" i="45"/>
  <c r="O24" i="45"/>
  <c r="F24" i="45"/>
  <c r="G24" i="45"/>
  <c r="P24" i="45"/>
  <c r="Q24" i="45"/>
  <c r="V24" i="45"/>
  <c r="R24" i="45"/>
  <c r="H24" i="45"/>
  <c r="I24" i="45"/>
  <c r="S24" i="45"/>
  <c r="U24" i="45"/>
  <c r="M24" i="45"/>
  <c r="J24" i="45"/>
  <c r="K24" i="45"/>
  <c r="D16" i="45"/>
  <c r="L16" i="45"/>
  <c r="T16" i="45"/>
  <c r="I16" i="45"/>
  <c r="R16" i="45"/>
  <c r="J16" i="45"/>
  <c r="S16" i="45"/>
  <c r="K16" i="45"/>
  <c r="U16" i="45"/>
  <c r="O16" i="45"/>
  <c r="G16" i="45"/>
  <c r="P16" i="45"/>
  <c r="V16" i="45"/>
  <c r="H16" i="45"/>
  <c r="M16" i="45"/>
  <c r="E16" i="45"/>
  <c r="Q16" i="45"/>
  <c r="F16" i="45"/>
  <c r="W16" i="45"/>
  <c r="N16" i="45"/>
  <c r="T8" i="45"/>
  <c r="W8" i="45"/>
  <c r="O8" i="45"/>
  <c r="P8" i="45"/>
  <c r="Q8" i="45"/>
  <c r="U8" i="45"/>
  <c r="R8" i="45"/>
  <c r="S8" i="45"/>
  <c r="V8" i="45"/>
  <c r="H21" i="45"/>
  <c r="P21" i="45"/>
  <c r="J21" i="45"/>
  <c r="S21" i="45"/>
  <c r="K21" i="45"/>
  <c r="T21" i="45"/>
  <c r="L21" i="45"/>
  <c r="U21" i="45"/>
  <c r="D21" i="45"/>
  <c r="Q21" i="45"/>
  <c r="E21" i="45"/>
  <c r="R21" i="45"/>
  <c r="V21" i="45"/>
  <c r="G21" i="45"/>
  <c r="I21" i="45"/>
  <c r="F21" i="45"/>
  <c r="W21" i="45"/>
  <c r="N21" i="45"/>
  <c r="O21" i="45"/>
  <c r="M21" i="45"/>
  <c r="H19" i="45"/>
  <c r="P19" i="45"/>
  <c r="D19" i="45"/>
  <c r="M19" i="45"/>
  <c r="V19" i="45"/>
  <c r="E19" i="45"/>
  <c r="N19" i="45"/>
  <c r="W19" i="45"/>
  <c r="F19" i="45"/>
  <c r="O19" i="45"/>
  <c r="L19" i="45"/>
  <c r="T19" i="45"/>
  <c r="Q19" i="45"/>
  <c r="S19" i="45"/>
  <c r="U19" i="45"/>
  <c r="R19" i="45"/>
  <c r="G19" i="45"/>
  <c r="K19" i="45"/>
  <c r="I19" i="45"/>
  <c r="J19" i="45"/>
  <c r="H23" i="45"/>
  <c r="P23" i="45"/>
  <c r="F23" i="45"/>
  <c r="O23" i="45"/>
  <c r="G23" i="45"/>
  <c r="Q23" i="45"/>
  <c r="I23" i="45"/>
  <c r="R23" i="45"/>
  <c r="E23" i="45"/>
  <c r="U23" i="45"/>
  <c r="V23" i="45"/>
  <c r="N23" i="45"/>
  <c r="J23" i="45"/>
  <c r="S23" i="45"/>
  <c r="K23" i="45"/>
  <c r="W23" i="45"/>
  <c r="L23" i="45"/>
  <c r="M23" i="45"/>
  <c r="D23" i="45"/>
  <c r="T23" i="45"/>
  <c r="H15" i="45"/>
  <c r="P15" i="45"/>
  <c r="K15" i="45"/>
  <c r="T15" i="45"/>
  <c r="L15" i="45"/>
  <c r="U15" i="45"/>
  <c r="D15" i="45"/>
  <c r="M15" i="45"/>
  <c r="V15" i="45"/>
  <c r="F15" i="45"/>
  <c r="S15" i="45"/>
  <c r="O15" i="45"/>
  <c r="G15" i="45"/>
  <c r="W15" i="45"/>
  <c r="J15" i="45"/>
  <c r="N15" i="45"/>
  <c r="I15" i="45"/>
  <c r="E15" i="45"/>
  <c r="R15" i="45"/>
  <c r="Q15" i="45"/>
  <c r="P7" i="45"/>
  <c r="O7" i="45"/>
  <c r="Q7" i="45"/>
  <c r="R7" i="45"/>
  <c r="T7" i="45"/>
  <c r="U7" i="45"/>
  <c r="V7" i="45"/>
  <c r="W7" i="45"/>
  <c r="S7" i="45"/>
  <c r="O31" i="45" l="1"/>
  <c r="B31" i="45"/>
  <c r="A1" i="45"/>
</calcChain>
</file>

<file path=xl/sharedStrings.xml><?xml version="1.0" encoding="utf-8"?>
<sst xmlns="http://schemas.openxmlformats.org/spreadsheetml/2006/main" count="136" uniqueCount="97">
  <si>
    <t>Okul No</t>
  </si>
  <si>
    <t>Adı Soyadı</t>
  </si>
  <si>
    <t>Puanı</t>
  </si>
  <si>
    <t>ŞEHİT ZEKİ BURAK OKAY ORTAOKULU</t>
  </si>
  <si>
    <t>Mürsel EREN</t>
  </si>
  <si>
    <t>7/A</t>
  </si>
  <si>
    <t>1. Değerlendirme Notu</t>
  </si>
  <si>
    <t>2024 - 2025</t>
  </si>
  <si>
    <t>Okul Müdürü</t>
  </si>
  <si>
    <t>Teknoloji ve Tasarım Öğretmeni</t>
  </si>
  <si>
    <t xml:space="preserve">EĞİTİM - ÖĞRETİM YILI :   </t>
  </si>
  <si>
    <t>Sıra</t>
  </si>
  <si>
    <t>1.
Ders Et. Kat.</t>
  </si>
  <si>
    <t>2.
Ders Et. Kat.</t>
  </si>
  <si>
    <t>3.
Ders Et. Kat.</t>
  </si>
  <si>
    <t>Proje - Ders Etk. Ort.</t>
  </si>
  <si>
    <t>www.teknolojitasarimci.com</t>
  </si>
  <si>
    <t>2. Değerlendirme Notu</t>
  </si>
  <si>
    <t>1. Ders Etkinliklerine Katılım Notu</t>
  </si>
  <si>
    <t>2. Ders Etkinliklerine Katılım Notu</t>
  </si>
  <si>
    <t xml:space="preserve">OKUL MÜDÜRÜ :   </t>
  </si>
  <si>
    <t xml:space="preserve">ÖĞRETMEN :   </t>
  </si>
  <si>
    <t xml:space="preserve">SINIF :   </t>
  </si>
  <si>
    <t xml:space="preserve">OKUL ADI :   </t>
  </si>
  <si>
    <t>1.
Değerlendirme</t>
  </si>
  <si>
    <t>2.
Değerlendirme</t>
  </si>
  <si>
    <t>No:</t>
  </si>
  <si>
    <r>
      <t xml:space="preserve">Puanlama:
</t>
    </r>
    <r>
      <rPr>
        <sz val="9"/>
        <color theme="1"/>
        <rFont val="Arial"/>
        <family val="2"/>
      </rPr>
      <t xml:space="preserve">1- Çok Zayıf
2- Zayıf
3- Orta
4- İyi
5- Çok İyi
</t>
    </r>
    <r>
      <rPr>
        <b/>
        <sz val="9"/>
        <color theme="1"/>
        <rFont val="Arial"/>
        <family val="2"/>
      </rPr>
      <t xml:space="preserve">
Öğrenci Adı Soyadı:</t>
    </r>
  </si>
  <si>
    <t>1. Tasarımın kullanıcının ihtiyacına ve beğenisine göre şekillendirildiğini ifade eder.</t>
  </si>
  <si>
    <t>2. Tasarımda ergonominin önemini örnekler üzerinden açıklar.</t>
  </si>
  <si>
    <t>3. Ergonomik bir ürün tasarlar.</t>
  </si>
  <si>
    <t>4. Tasarladığı eşyayı ergonomi kriterlerine göre değerlendirir.</t>
  </si>
  <si>
    <t>5. Bir ürünün işlevinin gerektirdiği mekanik özellikleri sınıflandırır.</t>
  </si>
  <si>
    <t>6. Günlük hayatta kullanılan bir ürünü mekanik tasarım özelliklerini dikkate alarak yeniden tasarlar.</t>
  </si>
  <si>
    <t>7. Bir tasarım için gerekli yapısal özellikleri açıklar.</t>
  </si>
  <si>
    <t>8. Yapısal özellikleri dikkate alarak bir tasarım yapar.</t>
  </si>
  <si>
    <t>1. Enerjinin temel kavram ve çeşitlerini bilir.</t>
  </si>
  <si>
    <t>2. Enerjinin dönüşümü kavramını bilir.</t>
  </si>
  <si>
    <t>3. Doğal kaynakları kullanarak temiz ve sürdürülebilir enerji elde etme teknolojilerini açıklar.</t>
  </si>
  <si>
    <t>4. Fosil yakıtların çevreye verdiği zararlarını kavrar.</t>
  </si>
  <si>
    <t>5. Doğal kaynaklar yoluyla enerji elde edilebilen bir ürün tasarlar.</t>
  </si>
  <si>
    <t>6. Tasarladığı enerji dönüşümü ürününü sunar.</t>
  </si>
  <si>
    <t>1. Engelli bireylerin yaşama zorluklarını ifade eder.</t>
  </si>
  <si>
    <t>2. Herkes için tasarımın temel ilkelerini ve mantığını kavrar.</t>
  </si>
  <si>
    <t>3. Engelsiz bir tasarımın temel prensiplerini kavrar.</t>
  </si>
  <si>
    <t>4. Engelli Bireyler için geliştirilen ürünlerin tasarım özelliklerini araştırır.</t>
  </si>
  <si>
    <t>5. Engelli bireyler için yaşama kolaylığı sağlayacak bir ürün çizerek tasarlar.</t>
  </si>
  <si>
    <t>6. Tasarladığı engelsiz hayat teknolojisi ürününü sunar.</t>
  </si>
  <si>
    <r>
      <t xml:space="preserve">7.C.2. ÜRÜN GELİŞTİRME </t>
    </r>
    <r>
      <rPr>
        <b/>
        <sz val="7"/>
        <color theme="8" tint="-0.499984740745262"/>
        <rFont val="Arial"/>
        <family val="2"/>
      </rPr>
      <t>(40 Puan)</t>
    </r>
  </si>
  <si>
    <r>
      <t xml:space="preserve">7.Ç.1. ENERJİNİN DÖNÜŞÜMÜ  </t>
    </r>
    <r>
      <rPr>
        <b/>
        <sz val="7"/>
        <color theme="8" tint="-0.499984740745262"/>
        <rFont val="Arial"/>
        <family val="2"/>
      </rPr>
      <t>(30 Puan)</t>
    </r>
  </si>
  <si>
    <r>
      <t xml:space="preserve">7.Ç.2. ENGELSİZ HAYAT TEKNOLOJİLERİ </t>
    </r>
    <r>
      <rPr>
        <b/>
        <sz val="7"/>
        <color theme="8" tint="-0.499984740745262"/>
        <rFont val="Arial"/>
        <family val="2"/>
      </rPr>
      <t>(30 Puan)</t>
    </r>
  </si>
  <si>
    <t>1. Günlük hayatta karşılaştığı tasarım problemlerini örneklerle açıklar.</t>
  </si>
  <si>
    <t>2. Seçtiği bir problemin çözümüne yönelik doğru veri kaynaklarını araştırır.</t>
  </si>
  <si>
    <t>3. Benzer örnekleri araştırarak mevcut çözümler üzerinde tartışır.</t>
  </si>
  <si>
    <t>4. Araştırma sonuçlarına göre problem tanımını yeniden yapılandırır ve özgün tasarım fikrini geliştirir.</t>
  </si>
  <si>
    <t>5. Tasarımını planlarken kullanıcı, malzeme, uygulama ve çevresel faktörleri dikkate alır.</t>
  </si>
  <si>
    <t>6. Problemin çözümüne yönelik metot ve teknikleri araştırıp çözüm önerileri geliştirir.</t>
  </si>
  <si>
    <t>7. Geliştirilen çözüm önerilerilerinden birini seçerek taslak öneriye dönüştürür.</t>
  </si>
  <si>
    <t>8. Tasarıma uygun araç-gereç ve malzemelere karar verir.</t>
  </si>
  <si>
    <t>9. Örnek ürünlerin üretim süreçlerini ve gerekli kaynakları inceler.</t>
  </si>
  <si>
    <t>10. Tasarımın uygulama aşamasında güvenlik önlemlerini alır.</t>
  </si>
  <si>
    <t>11. Tasarımın çözümüne yönelik maket veya çizim yaparak görselleştirir.</t>
  </si>
  <si>
    <t>12. Uygun araç-gereç ve malzemeler temin edilerek imkânlar ölçüsünde tasarım modelini veya prototipini oluşturur.</t>
  </si>
  <si>
    <t>13. Tasarımının özgün, estetik, işlevsel, ergonomik, yapılabilir ve sürdürülebilir olmasına dikkat eder.</t>
  </si>
  <si>
    <t>14. Tasarımını sunu yaparak iş birliği içerisinde değerlendirir.</t>
  </si>
  <si>
    <t>15. Değerlendirme sürecinde öz değerlendirme ve akran değerlendirmesinden yararlanır.</t>
  </si>
  <si>
    <t>16. Öz değerlendirme sonucunda tasarımının tekrar geliştirilmesi üzerinde durur.</t>
  </si>
  <si>
    <t>17. Ergonomi, estetik, işlevsellik, yaratıcılık, özgünlük, bakım ve tamir kolaylığı gibi kullanım özellikleri açısından ürününü değerlendirir.</t>
  </si>
  <si>
    <t>18. Dayanıklılık, kolay bulunabilirlik, geri dönüşüme uygunluk, ekonomiklik gibi malzeme özellikleri açısından ürününü değerlendirir.</t>
  </si>
  <si>
    <t>19. Yapılabilirlik açısından ürününü değerlendirir.</t>
  </si>
  <si>
    <t>20. Tasarladığı ürünü değerlendirme sonuçlarına göre yeniden yapılandırıp sunar.</t>
  </si>
  <si>
    <r>
      <t>7.D.1. ÖZGÜN ÜRÜNÜMÜ TASARLIYORUM</t>
    </r>
    <r>
      <rPr>
        <b/>
        <sz val="7"/>
        <color theme="8" tint="-0.499984740745262"/>
        <rFont val="Arial"/>
        <family val="2"/>
      </rPr>
      <t xml:space="preserve"> (100 Puan)</t>
    </r>
  </si>
  <si>
    <t>1.Kaynakların güvenilirliğini değerlendirir.</t>
  </si>
  <si>
    <t>2.Çeşitli bilgi kaynaklarına başvurarak derse hazırlıklı gelir.</t>
  </si>
  <si>
    <t>3.Verilen bilgilerin ötesine geçerek ek kaynakları araştırır ve kullanır.</t>
  </si>
  <si>
    <t>4.Araştırmalarda elde ettiği bilgiyi uygun bir şekilde organize ederek sunar.</t>
  </si>
  <si>
    <t>5.Farklı kaynaklardan edindiği bilgileri derse anlamlı bir şekilde entegre eder.</t>
  </si>
  <si>
    <t>6.Ders sırasında aktif olarak söz alır ve düşüncelerini ifade eder.</t>
  </si>
  <si>
    <t>7.Sorulan sorulara anlamlı ve açıklayıcı cevaplar verir.</t>
  </si>
  <si>
    <t>8.Özgün ve yenilikçi sorular sorarak tartışmalara katkıda bulunur.</t>
  </si>
  <si>
    <t>9.Grup çalışmalarında etkin rol alır ve iş birliğine açıktır.</t>
  </si>
  <si>
    <t>10.Kendisine verilen görevleri tam ve zamanında yerine getirir.</t>
  </si>
  <si>
    <t>11.Verilen bilgilerden mantıklı çıkarımlar yapar ve çözüm önerileri sunar.</t>
  </si>
  <si>
    <t>12.Derse yönelik gözlemlerinden yenilikçi fikirler geliştirir.</t>
  </si>
  <si>
    <t>13.Araştırma ve incelemelerinde tutarlı ve mantıklı sonuçlar sunar.</t>
  </si>
  <si>
    <t>15.Karşılaştığı sorunlara yenilikçi ve çözüm odaklı yaklaşımlar sergiler.</t>
  </si>
  <si>
    <t>17.Ders sırasında düzeni bozucu davranışlardan kaçınır ve akışı destekler.</t>
  </si>
  <si>
    <t>18.Çalışmalarını belirtilen süre içerisinde tamamlar ve eksiksiz sunar.</t>
  </si>
  <si>
    <t>19.Grup çalışmalarında iş birliğine açık ve sorumluluk bilinciyle hareket eder.</t>
  </si>
  <si>
    <t>20.Ders sırasında gösterdiği çabayla sürekli gelişim sergiler.</t>
  </si>
  <si>
    <t xml:space="preserve">14.Yenilikçi tasarımlarını ve düşüncelerini uygulamaya geçirir. </t>
  </si>
  <si>
    <t xml:space="preserve">16.Derse zamanında gelir ve etkin katılım sağlar. </t>
  </si>
  <si>
    <r>
      <t>Bilgiye Ulaşım ve Kaynak Kullanımı</t>
    </r>
    <r>
      <rPr>
        <b/>
        <sz val="7"/>
        <color theme="8" tint="-0.499984740745262"/>
        <rFont val="Arial"/>
        <family val="2"/>
      </rPr>
      <t xml:space="preserve"> (25P)</t>
    </r>
  </si>
  <si>
    <r>
      <t>Analitik Düşünme ve Problem Çözme</t>
    </r>
    <r>
      <rPr>
        <b/>
        <sz val="7"/>
        <color theme="8" tint="-0.499984740745262"/>
        <rFont val="Arial"/>
        <family val="2"/>
      </rPr>
      <t xml:space="preserve"> (25P)</t>
    </r>
  </si>
  <si>
    <r>
      <t xml:space="preserve"> Disiplin ve
Sorumluluk</t>
    </r>
    <r>
      <rPr>
        <b/>
        <sz val="7"/>
        <color theme="8" tint="-0.499984740745262"/>
        <rFont val="Arial"/>
        <family val="2"/>
      </rPr>
      <t xml:space="preserve"> (25P)</t>
    </r>
  </si>
  <si>
    <r>
      <t xml:space="preserve">Derse Katılım ve
İfade Yeteneği </t>
    </r>
    <r>
      <rPr>
        <b/>
        <sz val="7"/>
        <color theme="8" tint="-0.499984740745262"/>
        <rFont val="Arial"/>
        <family val="2"/>
      </rPr>
      <t>(25P)</t>
    </r>
  </si>
  <si>
    <r>
      <t xml:space="preserve">Değerli </t>
    </r>
    <r>
      <rPr>
        <b/>
        <sz val="14"/>
        <color theme="8" tint="-0.499984740745262"/>
        <rFont val="Arial"/>
        <family val="2"/>
      </rPr>
      <t>Teknoloji Tasarımcı</t>
    </r>
    <r>
      <rPr>
        <sz val="14"/>
        <color theme="1"/>
        <rFont val="Arial"/>
        <family val="2"/>
      </rPr>
      <t xml:space="preserve"> Zümrelerim. 😊 Ben </t>
    </r>
    <r>
      <rPr>
        <b/>
        <sz val="14"/>
        <color theme="8" tint="-0.499984740745262"/>
        <rFont val="Arial"/>
        <family val="2"/>
      </rPr>
      <t>Mürsel EREN</t>
    </r>
    <r>
      <rPr>
        <sz val="14"/>
        <color theme="1"/>
        <rFont val="Arial"/>
        <family val="2"/>
      </rPr>
      <t xml:space="preserve">. Not girişlerinizi kolaylaştırmak için bu Excel dosyasını hazırladım. Ünite, konu ve kazanımların ağırlığını dikkate alarak tüm değerlendirme ölçütlerini ve puanlamayı mümkün olduğunca adil bir şekilde düzenlemeye özen gösterdim. Bu çizelgeleri isterseniz çıktı alarak elle doldurabilir, isterseniz e-Okul verilerini kopyala + yapıştır yaparak otomatik hesaplama özelliğinden yararlanabilirsiniz. Seçim sizin arkadaşlar.
Hepinize kolaylıklar ve başarılar dilerim. 😊 Daha fazla kaynak ve bilgi için web sayfama da göz atabilirsiniz: </t>
    </r>
    <r>
      <rPr>
        <b/>
        <sz val="14"/>
        <color theme="8" tint="-0.499984740745262"/>
        <rFont val="Arial"/>
        <family val="2"/>
      </rPr>
      <t>www.teknolojitasarimci.com</t>
    </r>
    <r>
      <rPr>
        <b/>
        <u/>
        <sz val="14"/>
        <color theme="8" tint="-0.499984740745262"/>
        <rFont val="Arial"/>
        <family val="2"/>
      </rPr>
      <t xml:space="preserve">
</t>
    </r>
    <r>
      <rPr>
        <b/>
        <sz val="14"/>
        <color theme="8" tint="-0.499984740745262"/>
        <rFont val="Arial"/>
        <family val="2"/>
      </rPr>
      <t xml:space="preserve">
Kullanım Talimatları:</t>
    </r>
    <r>
      <rPr>
        <u/>
        <sz val="14"/>
        <color theme="1"/>
        <rFont val="Arial"/>
        <family val="2"/>
      </rPr>
      <t xml:space="preserve">
</t>
    </r>
    <r>
      <rPr>
        <sz val="14"/>
        <color theme="1"/>
        <rFont val="Arial"/>
        <family val="2"/>
      </rPr>
      <t xml:space="preserve">1. e-Okul'da </t>
    </r>
    <r>
      <rPr>
        <b/>
        <sz val="14"/>
        <color theme="8" tint="-0.499984740745262"/>
        <rFont val="Arial"/>
        <family val="2"/>
      </rPr>
      <t>"Hızlı Ders Notu Girişi"</t>
    </r>
    <r>
      <rPr>
        <sz val="14"/>
        <color theme="1"/>
        <rFont val="Arial"/>
        <family val="2"/>
      </rPr>
      <t xml:space="preserve"> sayfasını açın.
2. İlk öğrencinin numarasından, son öğrencinin dosya simgesi (        ) dahil olacak şekilde, seçili not alanını kopyalayın.
3. Aşağıdaki </t>
    </r>
    <r>
      <rPr>
        <b/>
        <sz val="14"/>
        <color rgb="FFC00000"/>
        <rFont val="Arial"/>
        <family val="2"/>
      </rPr>
      <t>kırmızı</t>
    </r>
    <r>
      <rPr>
        <sz val="14"/>
        <color theme="1"/>
        <rFont val="Arial"/>
        <family val="2"/>
      </rPr>
      <t xml:space="preserve"> hücreye kopyaladığınız notları yapıştırın.
4. Tüm notlar </t>
    </r>
    <r>
      <rPr>
        <b/>
        <sz val="14"/>
        <color theme="8" tint="-0.499984740745262"/>
        <rFont val="Arial"/>
        <family val="2"/>
      </rPr>
      <t>"Değerlendirme</t>
    </r>
    <r>
      <rPr>
        <sz val="14"/>
        <color theme="1"/>
        <rFont val="Arial"/>
        <family val="2"/>
      </rPr>
      <t xml:space="preserve">" ve </t>
    </r>
    <r>
      <rPr>
        <b/>
        <sz val="14"/>
        <color theme="8" tint="-0.499984740745262"/>
        <rFont val="Arial"/>
        <family val="2"/>
      </rPr>
      <t>"Ders Etkinliklerine Katılım"</t>
    </r>
    <r>
      <rPr>
        <sz val="14"/>
        <color theme="1"/>
        <rFont val="Arial"/>
        <family val="2"/>
      </rPr>
      <t xml:space="preserve"> sayfalarına otomatik olarak dağıtılacaktır.
5. Yapıştırma işleminden önce tüm hücrelerin boş olduğundan emin olun.
6. Bu dosyayı Microsoft Excel programı ile hazırladığım için, OpenOffice, LibreOffice, Google e-Tablolar vb. farklı yazılımlar ile açıldığında uyumluluk sorunu olabilir.</t>
    </r>
    <r>
      <rPr>
        <b/>
        <sz val="14"/>
        <color theme="8" tint="-0.499984740745262"/>
        <rFont val="Arial"/>
        <family val="2"/>
      </rPr>
      <t xml:space="preserve">
Önemli Not:</t>
    </r>
    <r>
      <rPr>
        <sz val="14"/>
        <color theme="1"/>
        <rFont val="Arial"/>
        <family val="2"/>
      </rPr>
      <t xml:space="preserve"> Bir sınıfın not çizelgesini hazırlayıp çıktı aldıktan sonra, </t>
    </r>
    <r>
      <rPr>
        <b/>
        <sz val="14"/>
        <color theme="8" tint="-0.499984740745262"/>
        <rFont val="Arial"/>
        <family val="2"/>
      </rPr>
      <t>"Ana Sayfa"</t>
    </r>
    <r>
      <rPr>
        <sz val="14"/>
        <color theme="1"/>
        <rFont val="Arial"/>
        <family val="2"/>
      </rPr>
      <t xml:space="preserve"> sekmesindeki </t>
    </r>
    <r>
      <rPr>
        <b/>
        <sz val="14"/>
        <color rgb="FFC00000"/>
        <rFont val="Arial"/>
        <family val="2"/>
      </rPr>
      <t>kırmızı</t>
    </r>
    <r>
      <rPr>
        <sz val="14"/>
        <color theme="1"/>
        <rFont val="Arial"/>
        <family val="2"/>
      </rPr>
      <t xml:space="preserve"> hücreye, başka bir sınıfın notlarını kopyala + yapıştır yaptığınızda, hücre yapısı bozulabilmektedir. Bu e-Okul kaynaklı sorunu çözmek için iki yöntem kullanılabilir: Excel dosyasını </t>
    </r>
    <r>
      <rPr>
        <b/>
        <sz val="14"/>
        <color theme="1"/>
        <rFont val="Arial"/>
        <family val="2"/>
      </rPr>
      <t>kaydetmeden</t>
    </r>
    <r>
      <rPr>
        <sz val="14"/>
        <color theme="1"/>
        <rFont val="Arial"/>
        <family val="2"/>
      </rPr>
      <t xml:space="preserve"> kapatıp tekrar açın. Veya Excel dosyası ilk haline gelene kadar "</t>
    </r>
    <r>
      <rPr>
        <b/>
        <sz val="14"/>
        <color theme="1"/>
        <rFont val="Arial"/>
        <family val="2"/>
      </rPr>
      <t xml:space="preserve">Geri Al" </t>
    </r>
    <r>
      <rPr>
        <sz val="14"/>
        <color theme="1"/>
        <rFont val="Arial"/>
        <family val="2"/>
      </rPr>
      <t>yapın (</t>
    </r>
    <r>
      <rPr>
        <b/>
        <sz val="14"/>
        <color theme="1"/>
        <rFont val="Arial"/>
        <family val="2"/>
      </rPr>
      <t>CTRL + Z</t>
    </r>
    <r>
      <rPr>
        <sz val="14"/>
        <color theme="1"/>
        <rFont val="Arial"/>
        <family val="2"/>
      </rPr>
      <t xml:space="preserve"> komutu da olur). Bu şekilde bu sorun çözülecektir.</t>
    </r>
    <r>
      <rPr>
        <b/>
        <sz val="14"/>
        <color theme="8" tint="-0.499984740745262"/>
        <rFont val="Arial"/>
        <family val="2"/>
      </rPr>
      <t xml:space="preserve">
* Değerlendirme Ölçeği:</t>
    </r>
    <r>
      <rPr>
        <sz val="14"/>
        <rFont val="Arial"/>
        <family val="2"/>
      </rPr>
      <t xml:space="preserve"> Öğrencilerin bilgi, beceri ve yetkinliklerini bütüncül olarak ölçer. Öğrenme sürecindeki akademik performansını, sınavlar, ödevler, projeler, sunumlar ve uygulamalı etkinlikler aracılığıyla kapsamlı bir şekilde değerlendirir.
</t>
    </r>
    <r>
      <rPr>
        <b/>
        <sz val="14"/>
        <color theme="8" tint="-0.499984740745262"/>
        <rFont val="Arial"/>
        <family val="2"/>
      </rPr>
      <t>* Ders Etkinliklerine Katılım Ölçeği:</t>
    </r>
    <r>
      <rPr>
        <sz val="14"/>
        <rFont val="Arial"/>
        <family val="2"/>
      </rPr>
      <t xml:space="preserve"> Öğrencilerin derse katılımını, çabasını ve tutumunu ölçer. Düzenli katılım, ders içi etkinliklere katkı, derse hazırlık düzeyi ve sergiledikleri davranışları değerlendirir.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</si>
</sst>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charset val="162"/>
      <scheme val="minor"/>
    </font>
    <font>
      <b/>
      <sz val="11"/>
      <color rgb="FF3F3F3F"/>
      <name val="Calibri"/>
      <family val="2"/>
      <charset val="162"/>
      <scheme val="minor"/>
    </font>
    <font>
      <u/>
      <sz val="11"/>
      <color theme="10"/>
      <name val="Calibri"/>
      <family val="2"/>
      <charset val="162"/>
      <scheme val="minor"/>
    </font>
    <font>
      <sz val="11"/>
      <color theme="1"/>
      <name val="Calibri"/>
      <family val="2"/>
      <scheme val="minor"/>
    </font>
    <font>
      <sz val="13"/>
      <color theme="1"/>
      <name val="Arial"/>
      <family val="2"/>
    </font>
    <font>
      <sz val="10"/>
      <color theme="1"/>
      <name val="Arial"/>
      <family val="2"/>
    </font>
    <font>
      <sz val="14"/>
      <name val="Arial"/>
      <family val="2"/>
    </font>
    <font>
      <sz val="10"/>
      <name val="Arial"/>
      <family val="2"/>
    </font>
    <font>
      <b/>
      <sz val="10"/>
      <color rgb="FF0099FF"/>
      <name val="Arial"/>
      <family val="2"/>
    </font>
    <font>
      <b/>
      <sz val="10"/>
      <color rgb="FFFF0000"/>
      <name val="Arial"/>
      <family val="2"/>
    </font>
    <font>
      <b/>
      <sz val="10"/>
      <color rgb="FFFFA500"/>
      <name val="Arial"/>
      <family val="2"/>
    </font>
    <font>
      <b/>
      <sz val="10"/>
      <color theme="1"/>
      <name val="Arial"/>
      <family val="2"/>
    </font>
    <font>
      <sz val="8"/>
      <color theme="1"/>
      <name val="Arial"/>
      <family val="2"/>
    </font>
    <font>
      <b/>
      <sz val="7"/>
      <color theme="1"/>
      <name val="Arial"/>
      <family val="2"/>
    </font>
    <font>
      <b/>
      <sz val="7"/>
      <color theme="8" tint="-0.499984740745262"/>
      <name val="Arial"/>
      <family val="2"/>
    </font>
    <font>
      <b/>
      <sz val="8"/>
      <color theme="1"/>
      <name val="Arial"/>
      <family val="2"/>
    </font>
    <font>
      <sz val="6"/>
      <color theme="1"/>
      <name val="Arial"/>
      <family val="2"/>
    </font>
    <font>
      <sz val="8"/>
      <name val="Arial"/>
      <family val="2"/>
    </font>
    <font>
      <sz val="11"/>
      <color theme="1"/>
      <name val="Arial"/>
      <family val="2"/>
    </font>
    <font>
      <sz val="7"/>
      <color theme="1"/>
      <name val="Arial"/>
      <family val="2"/>
    </font>
    <font>
      <b/>
      <sz val="11"/>
      <color rgb="FF000000"/>
      <name val="Arial"/>
      <family val="2"/>
    </font>
    <font>
      <sz val="11"/>
      <color rgb="FF000000"/>
      <name val="Arial"/>
      <family val="2"/>
    </font>
    <font>
      <sz val="7"/>
      <name val="Arial"/>
      <family val="2"/>
    </font>
    <font>
      <sz val="12"/>
      <color theme="1"/>
      <name val="Arial"/>
      <family val="2"/>
    </font>
    <font>
      <b/>
      <sz val="9"/>
      <color theme="1"/>
      <name val="Arial"/>
      <family val="2"/>
    </font>
    <font>
      <sz val="14"/>
      <color theme="0"/>
      <name val="Arial"/>
      <family val="2"/>
    </font>
    <font>
      <sz val="9"/>
      <color theme="1"/>
      <name val="Arial"/>
      <family val="2"/>
    </font>
    <font>
      <u/>
      <sz val="12"/>
      <color theme="10"/>
      <name val="Arial"/>
      <family val="2"/>
    </font>
    <font>
      <sz val="14"/>
      <color theme="1"/>
      <name val="Arial"/>
      <family val="2"/>
    </font>
    <font>
      <sz val="26"/>
      <color theme="0"/>
      <name val="Arial"/>
      <family val="2"/>
    </font>
    <font>
      <b/>
      <sz val="14"/>
      <color theme="8" tint="-0.499984740745262"/>
      <name val="Arial"/>
      <family val="2"/>
    </font>
    <font>
      <b/>
      <u/>
      <sz val="14"/>
      <color theme="8" tint="-0.499984740745262"/>
      <name val="Arial"/>
      <family val="2"/>
    </font>
    <font>
      <u/>
      <sz val="14"/>
      <color theme="1"/>
      <name val="Arial"/>
      <family val="2"/>
    </font>
    <font>
      <b/>
      <sz val="14"/>
      <color theme="1"/>
      <name val="Arial"/>
      <family val="2"/>
    </font>
    <font>
      <sz val="6"/>
      <color rgb="FF000000"/>
      <name val="Arial"/>
      <family val="2"/>
    </font>
    <font>
      <b/>
      <sz val="12"/>
      <color rgb="FF0099FF"/>
      <name val="Arial"/>
      <family val="2"/>
    </font>
    <font>
      <b/>
      <sz val="12"/>
      <color rgb="FFFF0000"/>
      <name val="Arial"/>
      <family val="2"/>
    </font>
    <font>
      <b/>
      <sz val="12"/>
      <color rgb="FFFFA500"/>
      <name val="Lucida Grande"/>
      <family val="2"/>
    </font>
    <font>
      <b/>
      <sz val="14"/>
      <color rgb="FFC00000"/>
      <name val="Arial"/>
      <family val="2"/>
    </font>
  </fonts>
  <fills count="7">
    <fill>
      <patternFill patternType="none"/>
    </fill>
    <fill>
      <patternFill patternType="gray125"/>
    </fill>
    <fill>
      <patternFill patternType="solid">
        <fgColor rgb="FFF2F2F2"/>
      </patternFill>
    </fill>
    <fill>
      <patternFill patternType="solid">
        <fgColor theme="8" tint="-0.249977111117893"/>
        <bgColor indexed="64"/>
      </patternFill>
    </fill>
    <fill>
      <patternFill patternType="solid">
        <fgColor theme="8" tint="0.79998168889431442"/>
        <bgColor indexed="64"/>
      </patternFill>
    </fill>
    <fill>
      <patternFill patternType="solid">
        <fgColor theme="0"/>
        <bgColor indexed="64"/>
      </patternFill>
    </fill>
    <fill>
      <patternFill patternType="solid">
        <fgColor rgb="FFC00000"/>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1"/>
      </left>
      <right/>
      <top style="thin">
        <color theme="1"/>
      </top>
      <bottom style="thin">
        <color indexed="64"/>
      </bottom>
      <diagonal/>
    </border>
    <border>
      <left/>
      <right/>
      <top style="thin">
        <color theme="1"/>
      </top>
      <bottom style="thin">
        <color indexed="64"/>
      </bottom>
      <diagonal/>
    </border>
    <border>
      <left/>
      <right style="thin">
        <color indexed="64"/>
      </right>
      <top style="thin">
        <color theme="1"/>
      </top>
      <bottom style="thin">
        <color indexed="64"/>
      </bottom>
      <diagonal/>
    </border>
    <border>
      <left style="thin">
        <color indexed="64"/>
      </left>
      <right/>
      <top style="thin">
        <color theme="1"/>
      </top>
      <bottom style="thin">
        <color indexed="64"/>
      </bottom>
      <diagonal/>
    </border>
    <border>
      <left/>
      <right style="thin">
        <color theme="1"/>
      </right>
      <top style="thin">
        <color theme="1"/>
      </top>
      <bottom style="thin">
        <color indexed="64"/>
      </bottom>
      <diagonal/>
    </border>
  </borders>
  <cellStyleXfs count="4">
    <xf numFmtId="0" fontId="0" fillId="0" borderId="0"/>
    <xf numFmtId="0" fontId="1" fillId="2" borderId="1" applyNumberFormat="0" applyAlignment="0" applyProtection="0"/>
    <xf numFmtId="0" fontId="2" fillId="0" borderId="0" applyNumberFormat="0" applyFill="0" applyBorder="0" applyAlignment="0" applyProtection="0"/>
    <xf numFmtId="0" fontId="3" fillId="0" borderId="0"/>
  </cellStyleXfs>
  <cellXfs count="74">
    <xf numFmtId="0" fontId="0" fillId="0" borderId="0" xfId="0"/>
    <xf numFmtId="0" fontId="5" fillId="0" borderId="0" xfId="0" applyFont="1"/>
    <xf numFmtId="0" fontId="5" fillId="0" borderId="0" xfId="0" applyFont="1" applyAlignment="1">
      <alignment horizontal="center"/>
    </xf>
    <xf numFmtId="0" fontId="5" fillId="0" borderId="0" xfId="3" applyFont="1"/>
    <xf numFmtId="0" fontId="12" fillId="0" borderId="0" xfId="3" applyFont="1" applyAlignment="1">
      <alignment horizontal="center"/>
    </xf>
    <xf numFmtId="0" fontId="5" fillId="0" borderId="0" xfId="3" applyFont="1" applyAlignment="1">
      <alignment horizontal="right"/>
    </xf>
    <xf numFmtId="0" fontId="5" fillId="0" borderId="0" xfId="3" applyFont="1" applyAlignment="1">
      <alignment horizontal="center"/>
    </xf>
    <xf numFmtId="0" fontId="16" fillId="0" borderId="5" xfId="0" applyFont="1" applyBorder="1" applyAlignment="1">
      <alignment horizontal="center" textRotation="90" wrapText="1"/>
    </xf>
    <xf numFmtId="0" fontId="17" fillId="0" borderId="2" xfId="0" applyFont="1" applyBorder="1" applyAlignment="1">
      <alignment horizontal="center" vertical="center"/>
    </xf>
    <xf numFmtId="0" fontId="15" fillId="0" borderId="2" xfId="0" applyFont="1" applyBorder="1" applyAlignment="1">
      <alignment horizontal="center" vertical="center"/>
    </xf>
    <xf numFmtId="0" fontId="7" fillId="0" borderId="0" xfId="0" applyFont="1"/>
    <xf numFmtId="0" fontId="4" fillId="0" borderId="0" xfId="0" applyFont="1"/>
    <xf numFmtId="0" fontId="17" fillId="4" borderId="2" xfId="0" applyFont="1" applyFill="1" applyBorder="1" applyAlignment="1">
      <alignment horizontal="center" vertical="center"/>
    </xf>
    <xf numFmtId="0" fontId="15" fillId="4" borderId="2" xfId="0" applyFont="1" applyFill="1" applyBorder="1" applyAlignment="1">
      <alignment horizontal="center" vertical="center"/>
    </xf>
    <xf numFmtId="0" fontId="18" fillId="0" borderId="0" xfId="0" applyFont="1"/>
    <xf numFmtId="0" fontId="19" fillId="4" borderId="2" xfId="0" applyFont="1" applyFill="1" applyBorder="1" applyAlignment="1">
      <alignment horizontal="center" vertical="center"/>
    </xf>
    <xf numFmtId="0" fontId="12" fillId="0" borderId="0" xfId="0" applyFont="1" applyAlignment="1">
      <alignment horizontal="center"/>
    </xf>
    <xf numFmtId="0" fontId="11" fillId="0" borderId="0" xfId="0" applyFont="1"/>
    <xf numFmtId="0" fontId="16" fillId="0" borderId="10" xfId="3" applyFont="1" applyBorder="1" applyAlignment="1">
      <alignment horizontal="center" textRotation="90" wrapText="1"/>
    </xf>
    <xf numFmtId="0" fontId="16" fillId="0" borderId="10" xfId="0" applyFont="1" applyBorder="1" applyAlignment="1">
      <alignment horizontal="center" textRotation="90" wrapText="1"/>
    </xf>
    <xf numFmtId="0" fontId="15" fillId="0" borderId="11" xfId="0" applyFont="1" applyBorder="1" applyAlignment="1">
      <alignment horizontal="center" vertical="center"/>
    </xf>
    <xf numFmtId="0" fontId="20" fillId="0" borderId="0" xfId="0" applyFont="1"/>
    <xf numFmtId="0" fontId="15" fillId="4" borderId="11" xfId="0" applyFont="1" applyFill="1" applyBorder="1" applyAlignment="1">
      <alignment horizontal="center" vertical="center"/>
    </xf>
    <xf numFmtId="0" fontId="17" fillId="0" borderId="3" xfId="0" applyFont="1" applyBorder="1" applyAlignment="1">
      <alignment horizontal="center" vertical="center"/>
    </xf>
    <xf numFmtId="0" fontId="15" fillId="0" borderId="5" xfId="0" applyFont="1" applyBorder="1" applyAlignment="1">
      <alignment horizontal="center" vertical="center"/>
    </xf>
    <xf numFmtId="0" fontId="21" fillId="0" borderId="0" xfId="0" applyFont="1"/>
    <xf numFmtId="0" fontId="17" fillId="4" borderId="3" xfId="0" applyFont="1" applyFill="1" applyBorder="1" applyAlignment="1">
      <alignment horizontal="center" vertical="center"/>
    </xf>
    <xf numFmtId="0" fontId="15" fillId="4" borderId="5" xfId="0" applyFont="1" applyFill="1" applyBorder="1" applyAlignment="1">
      <alignment horizontal="center" vertical="center"/>
    </xf>
    <xf numFmtId="0" fontId="22" fillId="4" borderId="2" xfId="0" applyFont="1" applyFill="1" applyBorder="1" applyAlignment="1">
      <alignment horizontal="left" vertical="center"/>
    </xf>
    <xf numFmtId="0" fontId="19" fillId="4" borderId="2" xfId="0" applyFont="1" applyFill="1" applyBorder="1" applyAlignment="1">
      <alignment horizontal="left" vertical="center"/>
    </xf>
    <xf numFmtId="0" fontId="24" fillId="0" borderId="4" xfId="3" applyFont="1" applyBorder="1" applyAlignment="1">
      <alignment horizontal="center" textRotation="90" wrapText="1"/>
    </xf>
    <xf numFmtId="0" fontId="24" fillId="0" borderId="9" xfId="3" applyFont="1" applyBorder="1" applyAlignment="1">
      <alignment horizontal="center" textRotation="90" wrapText="1"/>
    </xf>
    <xf numFmtId="0" fontId="22" fillId="0" borderId="2" xfId="0" applyFont="1" applyBorder="1" applyAlignment="1">
      <alignment horizontal="left" vertical="center"/>
    </xf>
    <xf numFmtId="0" fontId="24" fillId="0" borderId="6" xfId="3" applyFont="1" applyBorder="1" applyAlignment="1">
      <alignment horizontal="center" textRotation="90" wrapText="1"/>
    </xf>
    <xf numFmtId="0" fontId="19" fillId="0" borderId="2" xfId="0" applyFont="1" applyBorder="1" applyAlignment="1">
      <alignment horizontal="center" vertical="center"/>
    </xf>
    <xf numFmtId="0" fontId="19" fillId="0" borderId="2" xfId="0" applyFont="1" applyBorder="1" applyAlignment="1">
      <alignment horizontal="left" vertical="center"/>
    </xf>
    <xf numFmtId="0" fontId="24" fillId="0" borderId="6" xfId="3" applyFont="1" applyBorder="1" applyAlignment="1">
      <alignment horizontal="center" textRotation="90"/>
    </xf>
    <xf numFmtId="0" fontId="24" fillId="0" borderId="6" xfId="3" applyFont="1" applyBorder="1" applyAlignment="1">
      <alignment horizontal="center" wrapText="1"/>
    </xf>
    <xf numFmtId="0" fontId="24" fillId="0" borderId="7" xfId="3" applyFont="1" applyBorder="1" applyAlignment="1">
      <alignment horizontal="left" wrapText="1"/>
    </xf>
    <xf numFmtId="0" fontId="25" fillId="3" borderId="12" xfId="0" applyFont="1" applyFill="1" applyBorder="1" applyAlignment="1">
      <alignment horizontal="center" vertical="center"/>
    </xf>
    <xf numFmtId="0" fontId="25" fillId="3" borderId="12" xfId="0" applyFont="1" applyFill="1" applyBorder="1" applyAlignment="1">
      <alignment horizontal="center" vertical="center" wrapText="1"/>
    </xf>
    <xf numFmtId="0" fontId="23" fillId="0" borderId="0" xfId="0" applyFont="1"/>
    <xf numFmtId="0" fontId="23" fillId="0" borderId="0" xfId="0" applyFont="1" applyAlignment="1">
      <alignment vertical="center"/>
    </xf>
    <xf numFmtId="0" fontId="23" fillId="0" borderId="0" xfId="0" applyFont="1" applyAlignment="1">
      <alignment horizontal="left" vertical="center"/>
    </xf>
    <xf numFmtId="0" fontId="8" fillId="0" borderId="0" xfId="0" applyFont="1"/>
    <xf numFmtId="0" fontId="9" fillId="0" borderId="0" xfId="0" applyFont="1"/>
    <xf numFmtId="0" fontId="10" fillId="0" borderId="0" xfId="0" applyFont="1"/>
    <xf numFmtId="0" fontId="34" fillId="0" borderId="2" xfId="0" applyFont="1" applyBorder="1" applyAlignment="1">
      <alignment horizontal="center" textRotation="90" wrapText="1"/>
    </xf>
    <xf numFmtId="0" fontId="17" fillId="5" borderId="2" xfId="0" applyFont="1" applyFill="1" applyBorder="1" applyAlignment="1">
      <alignment horizontal="center" vertical="center"/>
    </xf>
    <xf numFmtId="0" fontId="35" fillId="0" borderId="0" xfId="0" applyFont="1"/>
    <xf numFmtId="0" fontId="36" fillId="0" borderId="0" xfId="0" applyFont="1"/>
    <xf numFmtId="0" fontId="37" fillId="0" borderId="0" xfId="0" applyFont="1"/>
    <xf numFmtId="0" fontId="23" fillId="6" borderId="0" xfId="0" applyFont="1" applyFill="1"/>
    <xf numFmtId="0" fontId="28" fillId="4" borderId="12" xfId="0" applyFont="1" applyFill="1" applyBorder="1" applyAlignment="1">
      <alignment horizontal="left" vertical="center" wrapText="1"/>
    </xf>
    <xf numFmtId="0" fontId="28" fillId="4" borderId="12" xfId="0" applyFont="1" applyFill="1" applyBorder="1" applyAlignment="1">
      <alignment horizontal="left" vertical="center"/>
    </xf>
    <xf numFmtId="0" fontId="27" fillId="0" borderId="0" xfId="2" applyFont="1" applyFill="1" applyAlignment="1">
      <alignment horizontal="left" vertical="center"/>
    </xf>
    <xf numFmtId="0" fontId="25" fillId="3" borderId="12" xfId="1" applyFont="1" applyFill="1" applyBorder="1" applyAlignment="1">
      <alignment horizontal="right" vertical="center"/>
    </xf>
    <xf numFmtId="0" fontId="6" fillId="4" borderId="12" xfId="1" applyFont="1" applyFill="1" applyBorder="1" applyAlignment="1">
      <alignment horizontal="left" vertical="center"/>
    </xf>
    <xf numFmtId="0" fontId="29" fillId="3" borderId="12" xfId="2" applyFont="1" applyFill="1" applyBorder="1" applyAlignment="1">
      <alignment horizontal="center" vertical="center" wrapText="1"/>
    </xf>
    <xf numFmtId="0" fontId="29" fillId="3" borderId="12" xfId="0" applyFont="1" applyFill="1" applyBorder="1" applyAlignment="1">
      <alignment horizontal="center" vertical="center"/>
    </xf>
    <xf numFmtId="0" fontId="5" fillId="0" borderId="0" xfId="0" applyFont="1" applyAlignment="1">
      <alignment horizontal="center"/>
    </xf>
    <xf numFmtId="0" fontId="11" fillId="0" borderId="0" xfId="0" applyFont="1" applyAlignment="1">
      <alignment horizontal="center"/>
    </xf>
    <xf numFmtId="0" fontId="11" fillId="0" borderId="0" xfId="3" applyFont="1" applyAlignment="1">
      <alignment horizontal="center" vertical="center"/>
    </xf>
    <xf numFmtId="0" fontId="11" fillId="0" borderId="0" xfId="3" applyFont="1" applyAlignment="1">
      <alignment horizontal="center" vertical="top"/>
    </xf>
    <xf numFmtId="0" fontId="5" fillId="0" borderId="0" xfId="3" applyFont="1" applyAlignment="1">
      <alignment horizontal="left" vertical="top"/>
    </xf>
    <xf numFmtId="0" fontId="13" fillId="4" borderId="7" xfId="0" applyFont="1" applyFill="1" applyBorder="1" applyAlignment="1">
      <alignment horizontal="center" vertical="center" wrapText="1"/>
    </xf>
    <xf numFmtId="0" fontId="13" fillId="4" borderId="8"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14"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13" fillId="4" borderId="16"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2" xfId="0" applyFont="1" applyFill="1" applyBorder="1" applyAlignment="1">
      <alignment horizontal="center" vertical="center" wrapText="1"/>
    </xf>
  </cellXfs>
  <cellStyles count="4">
    <cellStyle name="Çıkış" xfId="1" builtinId="21"/>
    <cellStyle name="Köprü" xfId="2" builtinId="8"/>
    <cellStyle name="Normal" xfId="0" builtinId="0"/>
    <cellStyle name="Normal 2" xfId="3" xr:uid="{5067470A-6482-9445-A9BF-D60C7C000C30}"/>
  </cellStyles>
  <dxfs count="0"/>
  <tableStyles count="0" defaultTableStyle="TableStyleMedium9" defaultPivotStyle="PivotStyleLight16"/>
  <colors>
    <mruColors>
      <color rgb="FFE9EDAC"/>
      <color rgb="FFF8FF00"/>
      <color rgb="FF04FCE4"/>
      <color rgb="FF0451FC"/>
      <color rgb="FF293958"/>
      <color rgb="FF4A03FD"/>
      <color rgb="FFFE0A84"/>
      <color rgb="FF2B3C5D"/>
      <color rgb="FF068CFA"/>
      <color rgb="FFA402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8</xdr:row>
      <xdr:rowOff>38100</xdr:rowOff>
    </xdr:from>
    <xdr:to>
      <xdr:col>1</xdr:col>
      <xdr:colOff>0</xdr:colOff>
      <xdr:row>12</xdr:row>
      <xdr:rowOff>114300</xdr:rowOff>
    </xdr:to>
    <xdr:sp macro="" textlink="">
      <xdr:nvSpPr>
        <xdr:cNvPr id="70" name="49 Sağ Ok">
          <a:extLst>
            <a:ext uri="{FF2B5EF4-FFF2-40B4-BE49-F238E27FC236}">
              <a16:creationId xmlns:a16="http://schemas.microsoft.com/office/drawing/2014/main" id="{89C5392D-C36E-614E-95D8-093A2C811EA9}"/>
            </a:ext>
          </a:extLst>
        </xdr:cNvPr>
        <xdr:cNvSpPr/>
      </xdr:nvSpPr>
      <xdr:spPr>
        <a:xfrm>
          <a:off x="0" y="6565900"/>
          <a:ext cx="2057400" cy="1117600"/>
        </a:xfrm>
        <a:prstGeom prst="rightArrow">
          <a:avLst>
            <a:gd name="adj1" fmla="val 50000"/>
            <a:gd name="adj2" fmla="val 50000"/>
          </a:avLst>
        </a:prstGeom>
        <a:solidFill>
          <a:srgbClr val="C00000"/>
        </a:solidFill>
        <a:ln>
          <a:noFill/>
        </a:ln>
      </xdr:spPr>
      <xdr:style>
        <a:lnRef idx="0">
          <a:scrgbClr r="0" g="0" b="0"/>
        </a:lnRef>
        <a:fillRef idx="0">
          <a:scrgbClr r="0" g="0" b="0"/>
        </a:fillRef>
        <a:effectRef idx="0">
          <a:scrgbClr r="0" g="0" b="0"/>
        </a:effectRef>
        <a:fontRef idx="minor">
          <a:schemeClr val="accent6"/>
        </a:fontRef>
      </xdr:style>
      <xdr:txBody>
        <a:bodyPr vertOverflow="clip" rtlCol="0" anchor="ctr"/>
        <a:lstStyle/>
        <a:p>
          <a:pPr algn="ctr"/>
          <a:r>
            <a:rPr lang="tr-TR" sz="1400" b="0">
              <a:solidFill>
                <a:schemeClr val="bg1"/>
              </a:solidFill>
              <a:latin typeface="Arial" panose="020B0604020202020204" pitchFamily="34" charset="0"/>
              <a:ea typeface="Tahoma" panose="020B0604030504040204" pitchFamily="34" charset="0"/>
              <a:cs typeface="Arial" panose="020B0604020202020204" pitchFamily="34" charset="0"/>
            </a:rPr>
            <a:t>2) Notları</a:t>
          </a:r>
          <a:r>
            <a:rPr lang="tr-TR" sz="1400" b="0" baseline="0">
              <a:solidFill>
                <a:schemeClr val="bg1"/>
              </a:solidFill>
              <a:latin typeface="Arial" panose="020B0604020202020204" pitchFamily="34" charset="0"/>
              <a:ea typeface="Tahoma" panose="020B0604030504040204" pitchFamily="34" charset="0"/>
              <a:cs typeface="Arial" panose="020B0604020202020204" pitchFamily="34" charset="0"/>
            </a:rPr>
            <a:t> bu hücreye yapıştırın</a:t>
          </a:r>
          <a:endParaRPr lang="tr-TR" sz="1400" b="0">
            <a:solidFill>
              <a:schemeClr val="bg1"/>
            </a:solidFill>
            <a:latin typeface="Arial" panose="020B0604020202020204" pitchFamily="34" charset="0"/>
            <a:ea typeface="Tahoma" panose="020B0604030504040204" pitchFamily="34" charset="0"/>
            <a:cs typeface="Arial" panose="020B0604020202020204" pitchFamily="34" charset="0"/>
          </a:endParaRPr>
        </a:p>
      </xdr:txBody>
    </xdr:sp>
    <xdr:clientData/>
  </xdr:twoCellAnchor>
  <xdr:twoCellAnchor>
    <xdr:from>
      <xdr:col>0</xdr:col>
      <xdr:colOff>0</xdr:colOff>
      <xdr:row>2</xdr:row>
      <xdr:rowOff>12700</xdr:rowOff>
    </xdr:from>
    <xdr:to>
      <xdr:col>1</xdr:col>
      <xdr:colOff>12700</xdr:colOff>
      <xdr:row>6</xdr:row>
      <xdr:rowOff>241300</xdr:rowOff>
    </xdr:to>
    <xdr:sp macro="" textlink="">
      <xdr:nvSpPr>
        <xdr:cNvPr id="3" name="49 Sağ Ok">
          <a:extLst>
            <a:ext uri="{FF2B5EF4-FFF2-40B4-BE49-F238E27FC236}">
              <a16:creationId xmlns:a16="http://schemas.microsoft.com/office/drawing/2014/main" id="{D4038EC3-1C33-2E45-9B0D-355E44A234E9}"/>
            </a:ext>
          </a:extLst>
        </xdr:cNvPr>
        <xdr:cNvSpPr/>
      </xdr:nvSpPr>
      <xdr:spPr>
        <a:xfrm>
          <a:off x="0" y="2933700"/>
          <a:ext cx="2184400" cy="1346200"/>
        </a:xfrm>
        <a:prstGeom prst="rightArrow">
          <a:avLst>
            <a:gd name="adj1" fmla="val 50000"/>
            <a:gd name="adj2" fmla="val 50000"/>
          </a:avLst>
        </a:prstGeom>
        <a:solidFill>
          <a:schemeClr val="accent5">
            <a:lumMod val="75000"/>
          </a:schemeClr>
        </a:solidFill>
        <a:ln>
          <a:noFill/>
        </a:ln>
      </xdr:spPr>
      <xdr:style>
        <a:lnRef idx="0">
          <a:scrgbClr r="0" g="0" b="0"/>
        </a:lnRef>
        <a:fillRef idx="0">
          <a:scrgbClr r="0" g="0" b="0"/>
        </a:fillRef>
        <a:effectRef idx="0">
          <a:scrgbClr r="0" g="0" b="0"/>
        </a:effectRef>
        <a:fontRef idx="minor">
          <a:schemeClr val="accent6"/>
        </a:fontRef>
      </xdr:style>
      <xdr:txBody>
        <a:bodyPr vertOverflow="clip" rtlCol="0" anchor="ctr"/>
        <a:lstStyle/>
        <a:p>
          <a:pPr algn="ctr"/>
          <a:r>
            <a:rPr lang="tr-TR" sz="1400" b="0">
              <a:solidFill>
                <a:schemeClr val="bg1"/>
              </a:solidFill>
              <a:latin typeface="Arial" panose="020B0604020202020204" pitchFamily="34" charset="0"/>
              <a:ea typeface="Tahoma" panose="020B0604030504040204" pitchFamily="34" charset="0"/>
              <a:cs typeface="Arial" panose="020B0604020202020204" pitchFamily="34" charset="0"/>
            </a:rPr>
            <a:t>1) Bilgileri</a:t>
          </a:r>
        </a:p>
        <a:p>
          <a:pPr algn="ctr"/>
          <a:r>
            <a:rPr lang="tr-TR" sz="1400" b="0">
              <a:solidFill>
                <a:schemeClr val="bg1"/>
              </a:solidFill>
              <a:latin typeface="Arial" panose="020B0604020202020204" pitchFamily="34" charset="0"/>
              <a:ea typeface="Tahoma" panose="020B0604030504040204" pitchFamily="34" charset="0"/>
              <a:cs typeface="Arial" panose="020B0604020202020204" pitchFamily="34" charset="0"/>
            </a:rPr>
            <a:t>doldurun</a:t>
          </a:r>
        </a:p>
      </xdr:txBody>
    </xdr:sp>
    <xdr:clientData/>
  </xdr:twoCellAnchor>
  <xdr:twoCellAnchor editAs="oneCell">
    <xdr:from>
      <xdr:col>4</xdr:col>
      <xdr:colOff>279400</xdr:colOff>
      <xdr:row>0</xdr:row>
      <xdr:rowOff>1600200</xdr:rowOff>
    </xdr:from>
    <xdr:to>
      <xdr:col>4</xdr:col>
      <xdr:colOff>647700</xdr:colOff>
      <xdr:row>0</xdr:row>
      <xdr:rowOff>1968500</xdr:rowOff>
    </xdr:to>
    <xdr:pic>
      <xdr:nvPicPr>
        <xdr:cNvPr id="4" name="Resim 3">
          <a:extLst>
            <a:ext uri="{FF2B5EF4-FFF2-40B4-BE49-F238E27FC236}">
              <a16:creationId xmlns:a16="http://schemas.microsoft.com/office/drawing/2014/main" id="{31A73564-6CCB-FB20-A086-3C1105509943}"/>
            </a:ext>
          </a:extLst>
        </xdr:cNvPr>
        <xdr:cNvPicPr>
          <a:picLocks noChangeAspect="1"/>
        </xdr:cNvPicPr>
      </xdr:nvPicPr>
      <xdr:blipFill rotWithShape="1">
        <a:blip xmlns:r="http://schemas.openxmlformats.org/officeDocument/2006/relationships" r:embed="rId1"/>
        <a:srcRect l="-1" r="-11538" b="90268"/>
        <a:stretch/>
      </xdr:blipFill>
      <xdr:spPr>
        <a:xfrm>
          <a:off x="7150100" y="1600200"/>
          <a:ext cx="368300" cy="368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teknolojitasarimci.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6FDDA-D97C-1F48-9C1F-87029628AABA}">
  <sheetPr codeName="Sayfa6">
    <tabColor theme="0"/>
    <pageSetUpPr fitToPage="1"/>
  </sheetPr>
  <dimension ref="B1:M89"/>
  <sheetViews>
    <sheetView tabSelected="1" workbookViewId="0">
      <selection activeCell="B10" sqref="B10"/>
    </sheetView>
  </sheetViews>
  <sheetFormatPr baseColWidth="10" defaultRowHeight="13" x14ac:dyDescent="0.15"/>
  <cols>
    <col min="1" max="1" width="27" style="1" customWidth="1"/>
    <col min="2" max="2" width="10" style="1" customWidth="1"/>
    <col min="3" max="3" width="36.33203125" style="1" customWidth="1"/>
    <col min="4" max="5" width="16.83203125" style="1" customWidth="1"/>
    <col min="6" max="11" width="15.83203125" style="1" customWidth="1"/>
    <col min="12" max="16384" width="10.83203125" style="1"/>
  </cols>
  <sheetData>
    <row r="1" spans="2:13" s="41" customFormat="1" ht="374" customHeight="1" x14ac:dyDescent="0.2">
      <c r="B1" s="53" t="s">
        <v>96</v>
      </c>
      <c r="C1" s="54"/>
      <c r="D1" s="54"/>
      <c r="E1" s="54"/>
      <c r="F1" s="54"/>
      <c r="G1" s="54"/>
      <c r="H1" s="54"/>
      <c r="I1" s="54"/>
      <c r="J1" s="54"/>
      <c r="K1" s="54"/>
      <c r="M1" s="42"/>
    </row>
    <row r="2" spans="2:13" s="42" customFormat="1" ht="15" customHeight="1" x14ac:dyDescent="0.2">
      <c r="B2" s="55"/>
      <c r="C2" s="55"/>
      <c r="D2" s="43"/>
      <c r="E2" s="43"/>
      <c r="F2" s="43"/>
      <c r="G2" s="43"/>
      <c r="H2" s="43"/>
      <c r="I2" s="43"/>
      <c r="J2" s="43"/>
      <c r="K2" s="43"/>
    </row>
    <row r="3" spans="2:13" s="41" customFormat="1" ht="22" customHeight="1" x14ac:dyDescent="0.2">
      <c r="B3" s="56" t="s">
        <v>10</v>
      </c>
      <c r="C3" s="56"/>
      <c r="D3" s="57" t="s">
        <v>7</v>
      </c>
      <c r="E3" s="57"/>
      <c r="F3" s="57"/>
      <c r="G3" s="57"/>
      <c r="H3" s="58" t="s">
        <v>16</v>
      </c>
      <c r="I3" s="59"/>
      <c r="J3" s="59"/>
      <c r="K3" s="59"/>
    </row>
    <row r="4" spans="2:13" s="41" customFormat="1" ht="22" customHeight="1" x14ac:dyDescent="0.2">
      <c r="B4" s="56" t="s">
        <v>23</v>
      </c>
      <c r="C4" s="56"/>
      <c r="D4" s="57" t="s">
        <v>3</v>
      </c>
      <c r="E4" s="57"/>
      <c r="F4" s="57"/>
      <c r="G4" s="57"/>
      <c r="H4" s="59"/>
      <c r="I4" s="59"/>
      <c r="J4" s="59"/>
      <c r="K4" s="59"/>
    </row>
    <row r="5" spans="2:13" s="41" customFormat="1" ht="22" customHeight="1" x14ac:dyDescent="0.2">
      <c r="B5" s="56" t="s">
        <v>20</v>
      </c>
      <c r="C5" s="56"/>
      <c r="D5" s="57"/>
      <c r="E5" s="57"/>
      <c r="F5" s="57"/>
      <c r="G5" s="57"/>
      <c r="H5" s="59"/>
      <c r="I5" s="59"/>
      <c r="J5" s="59"/>
      <c r="K5" s="59"/>
    </row>
    <row r="6" spans="2:13" s="41" customFormat="1" ht="22" customHeight="1" x14ac:dyDescent="0.2">
      <c r="B6" s="56" t="s">
        <v>21</v>
      </c>
      <c r="C6" s="56"/>
      <c r="D6" s="57" t="s">
        <v>4</v>
      </c>
      <c r="E6" s="57"/>
      <c r="F6" s="57"/>
      <c r="G6" s="57"/>
      <c r="H6" s="59"/>
      <c r="I6" s="59"/>
      <c r="J6" s="59"/>
      <c r="K6" s="59"/>
    </row>
    <row r="7" spans="2:13" s="41" customFormat="1" ht="22" customHeight="1" x14ac:dyDescent="0.2">
      <c r="B7" s="56" t="s">
        <v>22</v>
      </c>
      <c r="C7" s="56"/>
      <c r="D7" s="57" t="s">
        <v>5</v>
      </c>
      <c r="E7" s="57"/>
      <c r="F7" s="57"/>
      <c r="G7" s="57"/>
      <c r="H7" s="59"/>
      <c r="I7" s="59"/>
      <c r="J7" s="59"/>
      <c r="K7" s="59"/>
    </row>
    <row r="8" spans="2:13" s="41" customFormat="1" ht="15" customHeight="1" x14ac:dyDescent="0.2"/>
    <row r="9" spans="2:13" s="11" customFormat="1" ht="37" customHeight="1" x14ac:dyDescent="0.2">
      <c r="B9" s="39" t="s">
        <v>0</v>
      </c>
      <c r="C9" s="39" t="s">
        <v>1</v>
      </c>
      <c r="D9" s="40" t="s">
        <v>24</v>
      </c>
      <c r="E9" s="40" t="s">
        <v>25</v>
      </c>
      <c r="F9" s="40" t="s">
        <v>12</v>
      </c>
      <c r="G9" s="40" t="s">
        <v>13</v>
      </c>
      <c r="H9" s="40" t="s">
        <v>14</v>
      </c>
      <c r="I9" s="40" t="s">
        <v>15</v>
      </c>
      <c r="J9" s="40" t="s">
        <v>2</v>
      </c>
      <c r="K9" s="39"/>
    </row>
    <row r="10" spans="2:13" ht="15" customHeight="1" x14ac:dyDescent="0.2">
      <c r="B10" s="52"/>
      <c r="C10" s="41"/>
      <c r="D10" s="14"/>
      <c r="E10" s="41"/>
      <c r="F10" s="41"/>
      <c r="G10" s="41"/>
      <c r="H10" s="41"/>
      <c r="I10" s="49"/>
      <c r="J10" s="50"/>
      <c r="K10" s="51"/>
    </row>
    <row r="11" spans="2:13" ht="15" customHeight="1" x14ac:dyDescent="0.2">
      <c r="B11" s="41"/>
      <c r="C11" s="41"/>
      <c r="D11" s="14"/>
      <c r="E11" s="41"/>
      <c r="F11" s="41"/>
      <c r="G11" s="41"/>
      <c r="H11" s="41"/>
      <c r="I11" s="49"/>
      <c r="J11" s="50"/>
      <c r="K11" s="51"/>
    </row>
    <row r="12" spans="2:13" ht="15" customHeight="1" x14ac:dyDescent="0.2">
      <c r="B12" s="41"/>
      <c r="C12" s="41"/>
      <c r="D12" s="14"/>
      <c r="E12" s="41"/>
      <c r="F12" s="41"/>
      <c r="G12" s="41"/>
      <c r="H12" s="41"/>
      <c r="I12" s="49"/>
      <c r="J12" s="50"/>
      <c r="K12" s="51"/>
    </row>
    <row r="13" spans="2:13" ht="15" customHeight="1" x14ac:dyDescent="0.2">
      <c r="B13" s="41"/>
      <c r="C13" s="41"/>
      <c r="D13" s="14"/>
      <c r="E13" s="41"/>
      <c r="F13" s="41"/>
      <c r="G13" s="41"/>
      <c r="H13" s="41"/>
      <c r="I13" s="49"/>
      <c r="J13" s="50"/>
      <c r="K13" s="51"/>
    </row>
    <row r="14" spans="2:13" ht="15" customHeight="1" x14ac:dyDescent="0.2">
      <c r="B14" s="41"/>
      <c r="C14" s="41"/>
      <c r="D14" s="14"/>
      <c r="E14" s="41"/>
      <c r="F14" s="41"/>
      <c r="G14" s="41"/>
      <c r="H14" s="41"/>
      <c r="I14" s="49"/>
      <c r="J14" s="50"/>
      <c r="K14" s="51"/>
    </row>
    <row r="15" spans="2:13" ht="15" customHeight="1" x14ac:dyDescent="0.2">
      <c r="B15" s="41"/>
      <c r="C15" s="41"/>
      <c r="D15" s="14"/>
      <c r="E15" s="41"/>
      <c r="F15" s="41"/>
      <c r="G15" s="41"/>
      <c r="H15" s="41"/>
      <c r="I15" s="49"/>
      <c r="J15" s="50"/>
      <c r="K15" s="51"/>
    </row>
    <row r="16" spans="2:13" ht="15" customHeight="1" x14ac:dyDescent="0.15">
      <c r="I16" s="44"/>
      <c r="J16" s="45"/>
      <c r="K16" s="46"/>
    </row>
    <row r="17" spans="9:11" ht="15" customHeight="1" x14ac:dyDescent="0.15">
      <c r="I17" s="44"/>
      <c r="J17" s="45"/>
      <c r="K17" s="46"/>
    </row>
    <row r="18" spans="9:11" ht="15" customHeight="1" x14ac:dyDescent="0.15">
      <c r="I18" s="44"/>
      <c r="J18" s="45"/>
      <c r="K18" s="46"/>
    </row>
    <row r="19" spans="9:11" ht="15" customHeight="1" x14ac:dyDescent="0.15">
      <c r="I19" s="44"/>
      <c r="J19" s="45"/>
      <c r="K19" s="46"/>
    </row>
    <row r="20" spans="9:11" ht="15" customHeight="1" x14ac:dyDescent="0.15">
      <c r="I20" s="44"/>
      <c r="J20" s="45"/>
      <c r="K20" s="46"/>
    </row>
    <row r="21" spans="9:11" ht="15" customHeight="1" x14ac:dyDescent="0.15">
      <c r="I21" s="44"/>
      <c r="J21" s="45"/>
      <c r="K21" s="46"/>
    </row>
    <row r="22" spans="9:11" ht="15" customHeight="1" x14ac:dyDescent="0.15">
      <c r="I22" s="44"/>
      <c r="J22" s="45"/>
      <c r="K22" s="46"/>
    </row>
    <row r="23" spans="9:11" ht="15" customHeight="1" x14ac:dyDescent="0.15">
      <c r="I23" s="44"/>
      <c r="J23" s="45"/>
      <c r="K23" s="46"/>
    </row>
    <row r="24" spans="9:11" ht="15" customHeight="1" x14ac:dyDescent="0.15">
      <c r="I24" s="44"/>
      <c r="J24" s="45"/>
      <c r="K24" s="46"/>
    </row>
    <row r="25" spans="9:11" ht="15" customHeight="1" x14ac:dyDescent="0.15">
      <c r="I25" s="44"/>
      <c r="J25" s="45"/>
      <c r="K25" s="46"/>
    </row>
    <row r="26" spans="9:11" ht="15" customHeight="1" x14ac:dyDescent="0.15">
      <c r="I26" s="44"/>
      <c r="J26" s="45"/>
      <c r="K26" s="46"/>
    </row>
    <row r="27" spans="9:11" ht="15" customHeight="1" x14ac:dyDescent="0.15">
      <c r="I27" s="44"/>
      <c r="J27" s="45"/>
      <c r="K27" s="46"/>
    </row>
    <row r="28" spans="9:11" ht="15" customHeight="1" x14ac:dyDescent="0.15">
      <c r="I28" s="44"/>
      <c r="J28" s="45"/>
      <c r="K28" s="46"/>
    </row>
    <row r="29" spans="9:11" ht="15" customHeight="1" x14ac:dyDescent="0.15">
      <c r="I29" s="44"/>
      <c r="J29" s="45"/>
      <c r="K29" s="46"/>
    </row>
    <row r="30" spans="9:11" ht="15" customHeight="1" x14ac:dyDescent="0.15">
      <c r="I30" s="44"/>
      <c r="J30" s="45"/>
      <c r="K30" s="46"/>
    </row>
    <row r="31" spans="9:11" ht="15" customHeight="1" x14ac:dyDescent="0.15">
      <c r="I31" s="44"/>
      <c r="J31" s="45"/>
      <c r="K31" s="46"/>
    </row>
    <row r="32" spans="9:11" ht="15" customHeight="1" x14ac:dyDescent="0.15">
      <c r="I32" s="44"/>
      <c r="J32" s="45"/>
      <c r="K32" s="46"/>
    </row>
    <row r="33" spans="9:11" ht="15" customHeight="1" x14ac:dyDescent="0.15">
      <c r="I33" s="44"/>
      <c r="J33" s="45"/>
      <c r="K33" s="46"/>
    </row>
    <row r="34" spans="9:11" ht="15" customHeight="1" x14ac:dyDescent="0.15">
      <c r="I34" s="44"/>
      <c r="J34" s="45"/>
      <c r="K34" s="46"/>
    </row>
    <row r="35" spans="9:11" ht="15" customHeight="1" x14ac:dyDescent="0.15">
      <c r="I35" s="44"/>
      <c r="J35" s="45"/>
      <c r="K35" s="46"/>
    </row>
    <row r="36" spans="9:11" ht="15" customHeight="1" x14ac:dyDescent="0.15">
      <c r="I36" s="44"/>
      <c r="J36" s="45"/>
      <c r="K36" s="46"/>
    </row>
    <row r="37" spans="9:11" ht="15" customHeight="1" x14ac:dyDescent="0.15">
      <c r="I37" s="44"/>
      <c r="J37" s="45"/>
      <c r="K37" s="46"/>
    </row>
    <row r="38" spans="9:11" ht="15" customHeight="1" x14ac:dyDescent="0.15">
      <c r="I38" s="44"/>
      <c r="J38" s="45"/>
      <c r="K38" s="46"/>
    </row>
    <row r="39" spans="9:11" ht="15" customHeight="1" x14ac:dyDescent="0.15">
      <c r="I39" s="44"/>
      <c r="J39" s="45"/>
      <c r="K39" s="46"/>
    </row>
    <row r="40" spans="9:11" ht="15" customHeight="1" x14ac:dyDescent="0.15">
      <c r="I40" s="44"/>
      <c r="J40" s="45"/>
      <c r="K40" s="46"/>
    </row>
    <row r="41" spans="9:11" ht="15" customHeight="1" x14ac:dyDescent="0.15">
      <c r="I41" s="44"/>
      <c r="J41" s="45"/>
      <c r="K41" s="46"/>
    </row>
    <row r="42" spans="9:11" ht="15" customHeight="1" x14ac:dyDescent="0.15">
      <c r="I42" s="44"/>
      <c r="J42" s="45"/>
      <c r="K42" s="46"/>
    </row>
    <row r="43" spans="9:11" ht="15" customHeight="1" x14ac:dyDescent="0.15">
      <c r="I43" s="44"/>
      <c r="J43" s="45"/>
      <c r="K43" s="46"/>
    </row>
    <row r="44" spans="9:11" ht="15" customHeight="1" x14ac:dyDescent="0.15">
      <c r="I44" s="44"/>
      <c r="J44" s="45"/>
      <c r="K44" s="46"/>
    </row>
    <row r="45" spans="9:11" ht="15" customHeight="1" x14ac:dyDescent="0.15">
      <c r="I45" s="44"/>
      <c r="J45" s="45"/>
      <c r="K45" s="46"/>
    </row>
    <row r="46" spans="9:11" ht="15" customHeight="1" x14ac:dyDescent="0.15">
      <c r="I46" s="44"/>
      <c r="J46" s="45"/>
      <c r="K46" s="46"/>
    </row>
    <row r="47" spans="9:11" ht="15" customHeight="1" x14ac:dyDescent="0.15">
      <c r="I47" s="44"/>
      <c r="J47" s="45"/>
      <c r="K47" s="46"/>
    </row>
    <row r="48" spans="9:11" ht="15" customHeight="1" x14ac:dyDescent="0.15">
      <c r="I48" s="44"/>
      <c r="J48" s="45"/>
      <c r="K48" s="46"/>
    </row>
    <row r="49" spans="9:11" ht="15" customHeight="1" x14ac:dyDescent="0.15">
      <c r="I49" s="44"/>
      <c r="J49" s="45"/>
      <c r="K49" s="46"/>
    </row>
    <row r="50" spans="9:11" ht="15" customHeight="1" x14ac:dyDescent="0.15">
      <c r="I50" s="44"/>
      <c r="J50" s="45"/>
      <c r="K50" s="46"/>
    </row>
    <row r="51" spans="9:11" ht="15" customHeight="1" x14ac:dyDescent="0.15">
      <c r="I51" s="44"/>
      <c r="J51" s="45"/>
      <c r="K51" s="46"/>
    </row>
    <row r="52" spans="9:11" ht="15" customHeight="1" x14ac:dyDescent="0.15">
      <c r="I52" s="44"/>
      <c r="J52" s="45"/>
      <c r="K52" s="46"/>
    </row>
    <row r="53" spans="9:11" ht="15" customHeight="1" x14ac:dyDescent="0.15">
      <c r="I53" s="44"/>
      <c r="J53" s="45"/>
      <c r="K53" s="46"/>
    </row>
    <row r="54" spans="9:11" ht="15" customHeight="1" x14ac:dyDescent="0.15">
      <c r="I54" s="44"/>
      <c r="J54" s="45"/>
      <c r="K54" s="46"/>
    </row>
    <row r="55" spans="9:11" ht="15" customHeight="1" x14ac:dyDescent="0.15">
      <c r="I55" s="44"/>
      <c r="J55" s="45"/>
      <c r="K55" s="46"/>
    </row>
    <row r="56" spans="9:11" ht="14" customHeight="1" x14ac:dyDescent="0.15">
      <c r="I56" s="44"/>
      <c r="J56" s="45"/>
      <c r="K56" s="46"/>
    </row>
    <row r="57" spans="9:11" ht="14" customHeight="1" x14ac:dyDescent="0.15">
      <c r="I57" s="44"/>
      <c r="J57" s="45"/>
      <c r="K57" s="46"/>
    </row>
    <row r="58" spans="9:11" ht="15" customHeight="1" x14ac:dyDescent="0.15">
      <c r="I58" s="44"/>
      <c r="J58" s="45"/>
      <c r="K58" s="46"/>
    </row>
    <row r="59" spans="9:11" ht="15" customHeight="1" x14ac:dyDescent="0.15">
      <c r="I59" s="44"/>
      <c r="J59" s="45"/>
      <c r="K59" s="46"/>
    </row>
    <row r="60" spans="9:11" ht="15" customHeight="1" x14ac:dyDescent="0.15">
      <c r="I60" s="44"/>
      <c r="J60" s="45"/>
      <c r="K60" s="46"/>
    </row>
    <row r="61" spans="9:11" ht="15" customHeight="1" x14ac:dyDescent="0.15">
      <c r="I61" s="44"/>
      <c r="J61" s="45"/>
      <c r="K61" s="46"/>
    </row>
    <row r="62" spans="9:11" ht="15" customHeight="1" x14ac:dyDescent="0.15">
      <c r="I62" s="44"/>
      <c r="J62" s="45"/>
      <c r="K62" s="46"/>
    </row>
    <row r="63" spans="9:11" ht="15" customHeight="1" x14ac:dyDescent="0.15">
      <c r="I63" s="44"/>
      <c r="J63" s="45"/>
      <c r="K63" s="46"/>
    </row>
    <row r="64" spans="9:11" ht="15" customHeight="1" x14ac:dyDescent="0.15">
      <c r="I64" s="44"/>
      <c r="J64" s="45"/>
      <c r="K64" s="46"/>
    </row>
    <row r="65" spans="9:11" ht="15" customHeight="1" x14ac:dyDescent="0.15">
      <c r="I65" s="44"/>
      <c r="J65" s="45"/>
      <c r="K65" s="46"/>
    </row>
    <row r="66" spans="9:11" ht="15" customHeight="1" x14ac:dyDescent="0.15">
      <c r="I66" s="44"/>
      <c r="J66" s="45"/>
      <c r="K66" s="46"/>
    </row>
    <row r="67" spans="9:11" ht="15" customHeight="1" x14ac:dyDescent="0.15">
      <c r="I67" s="44"/>
      <c r="J67" s="45"/>
      <c r="K67" s="46"/>
    </row>
    <row r="68" spans="9:11" ht="15" customHeight="1" x14ac:dyDescent="0.15">
      <c r="I68" s="44"/>
      <c r="J68" s="45"/>
      <c r="K68" s="46"/>
    </row>
    <row r="69" spans="9:11" ht="15" customHeight="1" x14ac:dyDescent="0.15">
      <c r="I69" s="44"/>
      <c r="J69" s="45"/>
      <c r="K69" s="46"/>
    </row>
    <row r="70" spans="9:11" ht="15" customHeight="1" x14ac:dyDescent="0.15">
      <c r="I70" s="44"/>
      <c r="J70" s="45"/>
      <c r="K70" s="46"/>
    </row>
    <row r="71" spans="9:11" ht="15" customHeight="1" x14ac:dyDescent="0.15">
      <c r="I71" s="44"/>
      <c r="J71" s="45"/>
      <c r="K71" s="46"/>
    </row>
    <row r="72" spans="9:11" ht="15" customHeight="1" x14ac:dyDescent="0.15">
      <c r="I72" s="44"/>
      <c r="J72" s="45"/>
      <c r="K72" s="46"/>
    </row>
    <row r="73" spans="9:11" ht="15" customHeight="1" x14ac:dyDescent="0.15">
      <c r="I73" s="44"/>
      <c r="J73" s="45"/>
      <c r="K73" s="46"/>
    </row>
    <row r="74" spans="9:11" ht="15" customHeight="1" x14ac:dyDescent="0.15">
      <c r="I74" s="44"/>
      <c r="J74" s="45"/>
      <c r="K74" s="46"/>
    </row>
    <row r="75" spans="9:11" ht="15" customHeight="1" x14ac:dyDescent="0.15">
      <c r="I75" s="44"/>
      <c r="J75" s="45"/>
      <c r="K75" s="46"/>
    </row>
    <row r="76" spans="9:11" ht="15" customHeight="1" x14ac:dyDescent="0.15">
      <c r="I76" s="44"/>
      <c r="J76" s="45"/>
      <c r="K76" s="46"/>
    </row>
    <row r="77" spans="9:11" ht="15" customHeight="1" x14ac:dyDescent="0.15">
      <c r="I77" s="44"/>
      <c r="J77" s="45"/>
      <c r="K77" s="46"/>
    </row>
    <row r="78" spans="9:11" ht="15" customHeight="1" x14ac:dyDescent="0.15">
      <c r="I78" s="44"/>
      <c r="J78" s="45"/>
      <c r="K78" s="46"/>
    </row>
    <row r="79" spans="9:11" ht="15" customHeight="1" x14ac:dyDescent="0.15">
      <c r="I79" s="44"/>
      <c r="J79" s="45"/>
      <c r="K79" s="46"/>
    </row>
    <row r="80" spans="9:11" ht="15" customHeight="1" x14ac:dyDescent="0.15">
      <c r="I80" s="44"/>
      <c r="J80" s="45"/>
      <c r="K80" s="46"/>
    </row>
    <row r="81" spans="9:11" ht="15" customHeight="1" x14ac:dyDescent="0.15">
      <c r="I81" s="44"/>
      <c r="J81" s="45"/>
      <c r="K81" s="46"/>
    </row>
    <row r="82" spans="9:11" ht="15" customHeight="1" x14ac:dyDescent="0.15">
      <c r="I82" s="44"/>
      <c r="J82" s="45"/>
      <c r="K82" s="46"/>
    </row>
    <row r="83" spans="9:11" ht="15" customHeight="1" x14ac:dyDescent="0.15">
      <c r="I83" s="44"/>
      <c r="J83" s="45"/>
      <c r="K83" s="46"/>
    </row>
    <row r="84" spans="9:11" ht="15" customHeight="1" x14ac:dyDescent="0.15">
      <c r="I84" s="44"/>
      <c r="J84" s="45"/>
      <c r="K84" s="46"/>
    </row>
    <row r="85" spans="9:11" ht="15" customHeight="1" x14ac:dyDescent="0.15">
      <c r="I85" s="44"/>
      <c r="J85" s="45"/>
      <c r="K85" s="46"/>
    </row>
    <row r="86" spans="9:11" ht="15" customHeight="1" x14ac:dyDescent="0.15">
      <c r="I86" s="44"/>
      <c r="J86" s="45"/>
      <c r="K86" s="46"/>
    </row>
    <row r="87" spans="9:11" ht="15" customHeight="1" x14ac:dyDescent="0.15">
      <c r="I87" s="44"/>
      <c r="J87" s="45"/>
      <c r="K87" s="46"/>
    </row>
    <row r="88" spans="9:11" ht="15" customHeight="1" x14ac:dyDescent="0.15">
      <c r="I88" s="44"/>
      <c r="J88" s="45"/>
      <c r="K88" s="46"/>
    </row>
    <row r="89" spans="9:11" ht="15" customHeight="1" x14ac:dyDescent="0.15">
      <c r="I89" s="44"/>
      <c r="J89" s="45"/>
      <c r="K89" s="46"/>
    </row>
  </sheetData>
  <mergeCells count="13">
    <mergeCell ref="B1:K1"/>
    <mergeCell ref="B2:C2"/>
    <mergeCell ref="B5:C5"/>
    <mergeCell ref="B4:C4"/>
    <mergeCell ref="B3:C3"/>
    <mergeCell ref="D3:G3"/>
    <mergeCell ref="D4:G4"/>
    <mergeCell ref="D5:G5"/>
    <mergeCell ref="H3:K7"/>
    <mergeCell ref="B6:C6"/>
    <mergeCell ref="B7:C7"/>
    <mergeCell ref="D7:G7"/>
    <mergeCell ref="D6:G6"/>
  </mergeCells>
  <hyperlinks>
    <hyperlink ref="H3" r:id="rId1" xr:uid="{FD4B3E14-BAB4-E243-AA1C-890C8820D681}"/>
  </hyperlinks>
  <printOptions horizontalCentered="1"/>
  <pageMargins left="0.25" right="0.5" top="0.5" bottom="0.5" header="0" footer="0"/>
  <pageSetup paperSize="9" scale="40" orientation="portrait" horizontalDpi="0" verticalDpi="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0E0FE-213A-3D4B-9802-CE838511AFBC}">
  <sheetPr codeName="Sayfa1">
    <tabColor theme="8" tint="-0.249977111117893"/>
  </sheetPr>
  <dimension ref="A1:X32"/>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4" ht="15" customHeight="1" x14ac:dyDescent="0.15">
      <c r="A1" s="62" t="str">
        <f>CONCATENATE('Ana Sayfa'!D3," ","EĞİTİM ÖĞRETİM YILI"," ",'Ana Sayfa'!D4)</f>
        <v>2024 - 2025 EĞİTİM ÖĞRETİM YILI ŞEHİT ZEKİ BURAK OKAY ORTAOKULU</v>
      </c>
      <c r="B1" s="62"/>
      <c r="C1" s="62"/>
      <c r="D1" s="62"/>
      <c r="E1" s="62"/>
      <c r="F1" s="62"/>
      <c r="G1" s="62"/>
      <c r="H1" s="62"/>
      <c r="I1" s="62"/>
      <c r="J1" s="62"/>
      <c r="K1" s="62"/>
      <c r="L1" s="62"/>
      <c r="M1" s="62"/>
      <c r="N1" s="62"/>
      <c r="O1" s="62"/>
      <c r="P1" s="62"/>
      <c r="Q1" s="62"/>
      <c r="R1" s="62"/>
      <c r="S1" s="62"/>
      <c r="T1" s="62"/>
      <c r="U1" s="62"/>
      <c r="V1" s="62"/>
      <c r="W1" s="62"/>
      <c r="X1" s="62"/>
    </row>
    <row r="2" spans="1:24" ht="15" customHeight="1" x14ac:dyDescent="0.15">
      <c r="A2" s="63" t="str">
        <f>CONCATENATE('Ana Sayfa'!D7," ","SINIFI TEKNOLOJİ ve TASARIM DERSİ 2. DÖNEM 1. DEĞERLENDİRME NOTU ÖLÇEĞİ")</f>
        <v>7/A SINIFI TEKNOLOJİ ve TASARIM DERSİ 2. DÖNEM 1. DEĞERLENDİRME NOTU ÖLÇEĞİ</v>
      </c>
      <c r="B2" s="63"/>
      <c r="C2" s="63"/>
      <c r="D2" s="63"/>
      <c r="E2" s="63"/>
      <c r="F2" s="63"/>
      <c r="G2" s="63"/>
      <c r="H2" s="63"/>
      <c r="I2" s="63"/>
      <c r="J2" s="63"/>
      <c r="K2" s="63"/>
      <c r="L2" s="63"/>
      <c r="M2" s="63"/>
      <c r="N2" s="63"/>
      <c r="O2" s="63"/>
      <c r="P2" s="63"/>
      <c r="Q2" s="63"/>
      <c r="R2" s="63"/>
      <c r="S2" s="63"/>
      <c r="T2" s="63"/>
      <c r="U2" s="63"/>
      <c r="V2" s="63"/>
      <c r="W2" s="63"/>
      <c r="X2" s="63"/>
    </row>
    <row r="3" spans="1:24" ht="22" customHeight="1" x14ac:dyDescent="0.15">
      <c r="D3" s="68" t="s">
        <v>48</v>
      </c>
      <c r="E3" s="69"/>
      <c r="F3" s="69"/>
      <c r="G3" s="69"/>
      <c r="H3" s="69"/>
      <c r="I3" s="69"/>
      <c r="J3" s="69"/>
      <c r="K3" s="70"/>
      <c r="L3" s="71" t="s">
        <v>49</v>
      </c>
      <c r="M3" s="69"/>
      <c r="N3" s="69"/>
      <c r="O3" s="69"/>
      <c r="P3" s="69"/>
      <c r="Q3" s="72"/>
      <c r="R3" s="65" t="s">
        <v>50</v>
      </c>
      <c r="S3" s="66"/>
      <c r="T3" s="66"/>
      <c r="U3" s="66"/>
      <c r="V3" s="66"/>
      <c r="W3" s="67"/>
    </row>
    <row r="4" spans="1:24" ht="189" customHeight="1" x14ac:dyDescent="0.15">
      <c r="A4" s="36" t="s">
        <v>11</v>
      </c>
      <c r="B4" s="37" t="s">
        <v>26</v>
      </c>
      <c r="C4" s="38" t="s">
        <v>27</v>
      </c>
      <c r="D4" s="18" t="s">
        <v>28</v>
      </c>
      <c r="E4" s="18" t="s">
        <v>29</v>
      </c>
      <c r="F4" s="18" t="s">
        <v>30</v>
      </c>
      <c r="G4" s="18" t="s">
        <v>31</v>
      </c>
      <c r="H4" s="19" t="s">
        <v>32</v>
      </c>
      <c r="I4" s="19" t="s">
        <v>33</v>
      </c>
      <c r="J4" s="19" t="s">
        <v>34</v>
      </c>
      <c r="K4" s="19" t="s">
        <v>35</v>
      </c>
      <c r="L4" s="19" t="s">
        <v>36</v>
      </c>
      <c r="M4" s="19" t="s">
        <v>37</v>
      </c>
      <c r="N4" s="19" t="s">
        <v>38</v>
      </c>
      <c r="O4" s="19" t="s">
        <v>39</v>
      </c>
      <c r="P4" s="19" t="s">
        <v>40</v>
      </c>
      <c r="Q4" s="19" t="s">
        <v>41</v>
      </c>
      <c r="R4" s="19" t="s">
        <v>42</v>
      </c>
      <c r="S4" s="19" t="s">
        <v>43</v>
      </c>
      <c r="T4" s="19" t="s">
        <v>44</v>
      </c>
      <c r="U4" s="19" t="s">
        <v>45</v>
      </c>
      <c r="V4" s="19" t="s">
        <v>46</v>
      </c>
      <c r="W4" s="19" t="s">
        <v>47</v>
      </c>
      <c r="X4" s="31" t="s">
        <v>6</v>
      </c>
    </row>
    <row r="5" spans="1:24" s="10" customFormat="1" ht="18" customHeight="1" x14ac:dyDescent="0.15">
      <c r="A5" s="8">
        <v>1</v>
      </c>
      <c r="B5" s="34" t="str">
        <f>IF('Ana Sayfa'!B10="","",'Ana Sayfa'!B10)</f>
        <v/>
      </c>
      <c r="C5" s="32" t="str">
        <f>IF('Ana Sayfa'!C10="","",'Ana Sayfa'!C10)</f>
        <v/>
      </c>
      <c r="D5" s="8" t="str">
        <f t="shared" ref="D5:D29" si="0">IF(OR($X5="G",$X5=""),"",IF(IF($X5=100,20,IF($X5&gt;80,$X5-80,IF($X5&gt;60,$X5-60,IF($X5&gt;40,$X5-40,IF($X5&gt;20,$X5-20,IF($X5&gt;0,$X5-0))))))-0&gt;0,IF($X5=100,"4",IF($X5&gt;80,"4",IF($X5&gt;60,"3",IF($X5&gt;40,"2",IF($X5&gt;20,"1",IF($X5&gt;0,0," "))))))+1,IF($X5=100,"4",IF($X5&gt;80,"4",IF($X5&gt;60,"3",IF($X5&gt;40,"2",IF($X5&gt;20,"1",IF($X5&gt;0,0," "))))))))</f>
        <v/>
      </c>
      <c r="E5" s="8" t="str">
        <f t="shared" ref="E5:E29" si="1">IF(OR($X5="G",$X5=""),"",IF(IF($X5=100,20,IF($X5&gt;80,$X5-80,IF($X5&gt;60,$X5-60,IF($X5&gt;40,$X5-40,IF($X5&gt;20,$X5-20,IF($X5&gt;0,$X5-0))))))-1&gt;0,IF($X5=100,"4",IF($X5&gt;80,"4",IF($X5&gt;60,"3",IF($X5&gt;40,"2",IF($X5&gt;20,"1",IF($X5&gt;0,0," "))))))+1,IF($X5=100,"4",IF($X5&gt;80,"4",IF($X5&gt;60,"3",IF($X5&gt;40,"2",IF($X5&gt;20,"1",IF($X5&gt;0,0," "))))))))</f>
        <v/>
      </c>
      <c r="F5" s="8" t="str">
        <f t="shared" ref="F5:F29" si="2">IF(OR($X5="G",$X5=""),"",IF(IF($X5=100,20,IF($X5&gt;80,$X5-80,IF($X5&gt;60,$X5-60,IF($X5&gt;40,$X5-40,IF($X5&gt;20,$X5-20,IF($X5&gt;0,$X5-0))))))-2&gt;0,IF($X5=100,"4",IF($X5&gt;80,"4",IF($X5&gt;60,"3",IF($X5&gt;40,"2",IF($X5&gt;20,"1",IF($X5&gt;0,0," "))))))+1,IF($X5=100,"4",IF($X5&gt;80,"4",IF($X5&gt;60,"3",IF($X5&gt;40,"2",IF($X5&gt;20,"1",IF($X5&gt;0,0," "))))))))</f>
        <v/>
      </c>
      <c r="G5" s="8" t="str">
        <f t="shared" ref="G5:G29" si="3">IF(OR($X5="G",$X5=""),"",IF(IF($X5=100,20,IF($X5&gt;80,$X5-80,IF($X5&gt;60,$X5-60,IF($X5&gt;40,$X5-40,IF($X5&gt;20,$X5-20,IF($X5&gt;0,$X5-0))))))-13&gt;0,IF($X5=100,"4",IF($X5&gt;80,"4",IF($X5&gt;60,"3",IF($X5&gt;40,"2",IF($X5&gt;20,"1",IF($X5&gt;0,0," "))))))+1,IF($X5=100,"4",IF($X5&gt;80,"4",IF($X5&gt;60,"3",IF($X5&gt;40,"2",IF($X5&gt;20,"1",IF($X5&gt;0,0," "))))))))</f>
        <v/>
      </c>
      <c r="H5" s="8" t="str">
        <f t="shared" ref="H5:H29" si="4">IF(OR($X5="G",$X5=""),"",IF(IF($X5=100,20,IF($X5&gt;80,$X5-80,IF($X5&gt;60,$X5-60,IF($X5&gt;40,$X5-40,IF($X5&gt;20,$X5-20,IF($X5&gt;0,$X5-0))))))-4&gt;0,IF($X5=100,"4",IF($X5&gt;80,"4",IF($X5&gt;60,"3",IF($X5&gt;40,"2",IF($X5&gt;20,"1",IF($X5&gt;0,0," "))))))+1,IF($X5=100,"4",IF($X5&gt;80,"4",IF($X5&gt;60,"3",IF($X5&gt;40,"2",IF($X5&gt;20,"1",IF($X5&gt;0,0," "))))))))</f>
        <v/>
      </c>
      <c r="I5" s="8" t="str">
        <f t="shared" ref="I5:I29" si="5">IF(OR($X5="G",$X5=""),"",IF(IF($X5=100,20,IF($X5&gt;80,$X5-80,IF($X5&gt;60,$X5-60,IF($X5&gt;40,$X5-40,IF($X5&gt;20,$X5-20,IF($X5&gt;0,$X5-0))))))-17&gt;0,IF($X5=100,"4",IF($X5&gt;80,"4",IF($X5&gt;60,"3",IF($X5&gt;40,"2",IF($X5&gt;20,"1",IF($X5&gt;0,0," "))))))+1,IF($X5=100,"4",IF($X5&gt;80,"4",IF($X5&gt;60,"3",IF($X5&gt;40,"2",IF($X5&gt;20,"1",IF($X5&gt;0,0," "))))))))</f>
        <v/>
      </c>
      <c r="J5" s="8" t="str">
        <f t="shared" ref="J5:J29" si="6">IF(OR($X5="G",$X5=""),"",IF(IF($X5=100,20,IF($X5&gt;80,$X5-80,IF($X5&gt;60,$X5-60,IF($X5&gt;40,$X5-40,IF($X5&gt;20,$X5-20,IF($X5&gt;0,$X5-0))))))-6&gt;0,IF($X5=100,"4",IF($X5&gt;80,"4",IF($X5&gt;60,"3",IF($X5&gt;40,"2",IF($X5&gt;20,"1",IF($X5&gt;0,0," "))))))+1,IF($X5=100,"4",IF($X5&gt;80,"4",IF($X5&gt;60,"3",IF($X5&gt;40,"2",IF($X5&gt;20,"1",IF($X5&gt;0,0," "))))))))</f>
        <v/>
      </c>
      <c r="K5" s="8" t="str">
        <f t="shared" ref="K5:K29" si="7">IF(OR($X5="G",$X5=""),"",IF(IF($X5=100,20,IF($X5&gt;80,$X5-80,IF($X5&gt;60,$X5-60,IF($X5&gt;40,$X5-40,IF($X5&gt;20,$X5-20,IF($X5&gt;0,$X5-0))))))-7&gt;0,IF($X5=100,"4",IF($X5&gt;80,"4",IF($X5&gt;60,"3",IF($X5&gt;40,"2",IF($X5&gt;20,"1",IF($X5&gt;0,0," "))))))+1,IF($X5=100,"4",IF($X5&gt;80,"4",IF($X5&gt;60,"3",IF($X5&gt;40,"2",IF($X5&gt;20,"1",IF($X5&gt;0,0," "))))))))</f>
        <v/>
      </c>
      <c r="L5" s="8" t="str">
        <f t="shared" ref="L5:L29" si="8">IF(OR($X5="G",$X5=""),"",IF(IF($X5=100,20,IF($X5&gt;80,$X5-80,IF($X5&gt;60,$X5-60,IF($X5&gt;40,$X5-40,IF($X5&gt;20,$X5-20,IF($X5&gt;0,$X5-0))))))-8&gt;0,IF($X5=100,"4",IF($X5&gt;80,"4",IF($X5&gt;60,"3",IF($X5&gt;40,"2",IF($X5&gt;20,"1",IF($X5&gt;0,0," "))))))+1,IF($X5=100,"4",IF($X5&gt;80,"4",IF($X5&gt;60,"3",IF($X5&gt;40,"2",IF($X5&gt;20,"1",IF($X5&gt;0,0," "))))))))</f>
        <v/>
      </c>
      <c r="M5" s="8" t="str">
        <f t="shared" ref="M5:M29" si="9">IF(OR($X5="G",$X5=""),"",IF(IF($X5=100,20,IF($X5&gt;80,$X5-80,IF($X5&gt;60,$X5-60,IF($X5&gt;40,$X5-40,IF($X5&gt;20,$X5-20,IF($X5&gt;0,$X5-0))))))-9&gt;0,IF($X5=100,"4",IF($X5&gt;80,"4",IF($X5&gt;60,"3",IF($X5&gt;40,"2",IF($X5&gt;20,"1",IF($X5&gt;0,0," "))))))+1,IF($X5=100,"4",IF($X5&gt;80,"4",IF($X5&gt;60,"3",IF($X5&gt;40,"2",IF($X5&gt;20,"1",IF($X5&gt;0,0," "))))))))</f>
        <v/>
      </c>
      <c r="N5" s="8" t="str">
        <f t="shared" ref="N5:N29" si="10">IF(OR($X5="G",$X5=""),"",IF(IF($X5=100,20,IF($X5&gt;80,$X5-80,IF($X5&gt;60,$X5-60,IF($X5&gt;40,$X5-40,IF($X5&gt;20,$X5-20,IF($X5&gt;0,$X5-0))))))-10&gt;0,IF($X5=100,"4",IF($X5&gt;80,"4",IF($X5&gt;60,"3",IF($X5&gt;40,"2",IF($X5&gt;20,"1",IF($X5&gt;0,0," "))))))+1,IF($X5=100,"4",IF($X5&gt;80,"4",IF($X5&gt;60,"3",IF($X5&gt;40,"2",IF($X5&gt;20,"1",IF($X5&gt;0,0," "))))))))</f>
        <v/>
      </c>
      <c r="O5" s="8" t="str">
        <f t="shared" ref="O5:O29" si="11">IF(OR($X5="G",$X5=""),"",IF(IF($X5=100,20,IF($X5&gt;80,$X5-80,IF($X5&gt;60,$X5-60,IF($X5&gt;40,$X5-40,IF($X5&gt;20,$X5-20,IF($X5&gt;0,$X5-0))))))-19&gt;0,IF($X5=100,"4",IF($X5&gt;80,"4",IF($X5&gt;60,"3",IF($X5&gt;40,"2",IF($X5&gt;20,"1",IF($X5&gt;0,0," "))))))+1,IF($X5=100,"4",IF($X5&gt;80,"4",IF($X5&gt;60,"3",IF($X5&gt;40,"2",IF($X5&gt;20,"1",IF($X5&gt;0,0," "))))))))</f>
        <v/>
      </c>
      <c r="P5" s="8" t="str">
        <f t="shared" ref="P5:P29" si="12">IF(OR($X5="G",$X5=""),"",IF(IF($X5=100,20,IF($X5&gt;80,$X5-80,IF($X5&gt;60,$X5-60,IF($X5&gt;40,$X5-40,IF($X5&gt;20,$X5-20,IF($X5&gt;0,$X5-0))))))-12&gt;0,IF($X5=100,"4",IF($X5&gt;80,"4",IF($X5&gt;60,"3",IF($X5&gt;40,"2",IF($X5&gt;20,"1",IF($X5&gt;0,0," "))))))+1,IF($X5=100,"4",IF($X5&gt;80,"4",IF($X5&gt;60,"3",IF($X5&gt;40,"2",IF($X5&gt;20,"1",IF($X5&gt;0,0," "))))))))</f>
        <v/>
      </c>
      <c r="Q5" s="8" t="str">
        <f t="shared" ref="Q5:Q29" si="13">IF(OR($X5="G",$X5=""),"",IF(IF($X5=100,20,IF($X5&gt;80,$X5-80,IF($X5&gt;60,$X5-60,IF($X5&gt;40,$X5-40,IF($X5&gt;20,$X5-20,IF($X5&gt;0,$X5-0))))))-3&gt;0,IF($X5=100,"4",IF($X5&gt;80,"4",IF($X5&gt;60,"3",IF($X5&gt;40,"2",IF($X5&gt;20,"1",IF($X5&gt;0,0," "))))))+1,IF($X5=100,"4",IF($X5&gt;80,"4",IF($X5&gt;60,"3",IF($X5&gt;40,"2",IF($X5&gt;20,"1",IF($X5&gt;0,0," "))))))))</f>
        <v/>
      </c>
      <c r="R5" s="8" t="str">
        <f t="shared" ref="R5:R29" si="14">IF(OR($X5="G",$X5=""),"",IF(IF($X5=100,20,IF($X5&gt;80,$X5-80,IF($X5&gt;60,$X5-60,IF($X5&gt;40,$X5-40,IF($X5&gt;20,$X5-20,IF($X5&gt;0,$X5-0))))))-14&gt;0,IF($X5=100,"4",IF($X5&gt;80,"4",IF($X5&gt;60,"3",IF($X5&gt;40,"2",IF($X5&gt;20,"1",IF($X5&gt;0,0," "))))))+1,IF($X5=100,"4",IF($X5&gt;80,"4",IF($X5&gt;60,"3",IF($X5&gt;40,"2",IF($X5&gt;20,"1",IF($X5&gt;0,0," "))))))))</f>
        <v/>
      </c>
      <c r="S5" s="8" t="str">
        <f t="shared" ref="S5:S29" si="15">IF(OR($X5="G",$X5=""),"",IF(IF($X5=100,20,IF($X5&gt;80,$X5-80,IF($X5&gt;60,$X5-60,IF($X5&gt;40,$X5-40,IF($X5&gt;20,$X5-20,IF($X5&gt;0,$X5-0))))))-15&gt;0,IF($X5=100,"4",IF($X5&gt;80,"4",IF($X5&gt;60,"3",IF($X5&gt;40,"2",IF($X5&gt;20,"1",IF($X5&gt;0,0," "))))))+1,IF($X5=100,"4",IF($X5&gt;80,"4",IF($X5&gt;60,"3",IF($X5&gt;40,"2",IF($X5&gt;20,"1",IF($X5&gt;0,0," "))))))))</f>
        <v/>
      </c>
      <c r="T5" s="8" t="str">
        <f t="shared" ref="T5:T29" si="16">IF(OR($X5="G",$X5=""),"",IF(IF($X5=100,20,IF($X5&gt;80,$X5-80,IF($X5&gt;60,$X5-60,IF($X5&gt;40,$X5-40,IF($X5&gt;20,$X5-20,IF($X5&gt;0,$X5-0))))))-16&gt;0,IF($X5=100,"4",IF($X5&gt;80,"4",IF($X5&gt;60,"3",IF($X5&gt;40,"2",IF($X5&gt;20,"1",IF($X5&gt;0,0," "))))))+1,IF($X5=100,"4",IF($X5&gt;80,"4",IF($X5&gt;60,"3",IF($X5&gt;40,"2",IF($X5&gt;20,"1",IF($X5&gt;0,0," "))))))))</f>
        <v/>
      </c>
      <c r="U5" s="8" t="str">
        <f t="shared" ref="U5:U29" si="17">IF(OR($X5="G",$X5=""),"",IF(IF($X5=100,20,IF($X5&gt;80,$X5-80,IF($X5&gt;60,$X5-60,IF($X5&gt;40,$X5-40,IF($X5&gt;20,$X5-20,IF($X5&gt;0,$X5-0))))))-5&gt;0,IF($X5=100,"4",IF($X5&gt;80,"4",IF($X5&gt;60,"3",IF($X5&gt;40,"2",IF($X5&gt;20,"1",IF($X5&gt;0,0," "))))))+1,IF($X5=100,"4",IF($X5&gt;80,"4",IF($X5&gt;60,"3",IF($X5&gt;40,"2",IF($X5&gt;20,"1",IF($X5&gt;0,0," "))))))))</f>
        <v/>
      </c>
      <c r="V5" s="8" t="str">
        <f t="shared" ref="V5:V29" si="18">IF(OR($X5="G",$X5=""),"",IF(IF($X5=100,20,IF($X5&gt;80,$X5-80,IF($X5&gt;60,$X5-60,IF($X5&gt;40,$X5-40,IF($X5&gt;20,$X5-20,IF($X5&gt;0,$X5-0))))))-18&gt;0,IF($X5=100,"4",IF($X5&gt;80,"4",IF($X5&gt;60,"3",IF($X5&gt;40,"2",IF($X5&gt;20,"1",IF($X5&gt;0,0," "))))))+1,IF($X5=100,"4",IF($X5&gt;80,"4",IF($X5&gt;60,"3",IF($X5&gt;40,"2",IF($X5&gt;20,"1",IF($X5&gt;0,0," "))))))))</f>
        <v/>
      </c>
      <c r="W5" s="8" t="str">
        <f t="shared" ref="W5:W29" si="19">IF(OR($X5="G",$X5=""),"",IF(IF($X5=100,20,IF($X5&gt;80,$X5-80,IF($X5&gt;60,$X5-60,IF($X5&gt;40,$X5-40,IF($X5&gt;20,$X5-20,IF($X5&gt;0,$X5-0))))))-11&gt;0,IF($X5=100,"4",IF($X5&gt;80,"4",IF($X5&gt;60,"3",IF($X5&gt;40,"2",IF($X5&gt;20,"1",IF($X5&gt;0,0," "))))))+1,IF($X5=100,"4",IF($X5&gt;80,"4",IF($X5&gt;60,"3",IF($X5&gt;40,"2",IF($X5&gt;20,"1",IF($X5&gt;0,0," "))))))))</f>
        <v/>
      </c>
      <c r="X5" s="9" t="str">
        <f>IF('Ana Sayfa'!D11="","",'Ana Sayfa'!D11)</f>
        <v/>
      </c>
    </row>
    <row r="6" spans="1:24" s="10" customFormat="1" ht="18" customHeight="1" x14ac:dyDescent="0.15">
      <c r="A6" s="12">
        <v>2</v>
      </c>
      <c r="B6" s="15" t="str">
        <f>IF('Ana Sayfa'!B12="","",'Ana Sayfa'!B12)</f>
        <v/>
      </c>
      <c r="C6" s="28"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12" t="str">
        <f t="shared" si="19"/>
        <v/>
      </c>
      <c r="X6" s="13" t="str">
        <f>IF('Ana Sayfa'!D13="","",'Ana Sayfa'!D13)</f>
        <v/>
      </c>
    </row>
    <row r="7" spans="1:24" s="10" customFormat="1" ht="18" customHeight="1" x14ac:dyDescent="0.15">
      <c r="A7" s="8">
        <v>3</v>
      </c>
      <c r="B7" s="34" t="str">
        <f>IF('Ana Sayfa'!B14="","",'Ana Sayfa'!B14)</f>
        <v/>
      </c>
      <c r="C7" s="32"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8" t="str">
        <f t="shared" si="19"/>
        <v/>
      </c>
      <c r="X7" s="9" t="str">
        <f>IF('Ana Sayfa'!D15="","",'Ana Sayfa'!D15)</f>
        <v/>
      </c>
    </row>
    <row r="8" spans="1:24" s="10" customFormat="1" ht="18" customHeight="1" x14ac:dyDescent="0.15">
      <c r="A8" s="12">
        <v>4</v>
      </c>
      <c r="B8" s="15" t="str">
        <f>IF('Ana Sayfa'!B16="","",'Ana Sayfa'!B16)</f>
        <v/>
      </c>
      <c r="C8" s="28"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12" t="str">
        <f t="shared" si="19"/>
        <v/>
      </c>
      <c r="X8" s="13" t="str">
        <f>IF('Ana Sayfa'!D17="","",'Ana Sayfa'!D17)</f>
        <v/>
      </c>
    </row>
    <row r="9" spans="1:24" s="10" customFormat="1" ht="18" customHeight="1" x14ac:dyDescent="0.15">
      <c r="A9" s="48">
        <v>5</v>
      </c>
      <c r="B9" s="34" t="str">
        <f>IF('Ana Sayfa'!B18="","",'Ana Sayfa'!B18)</f>
        <v/>
      </c>
      <c r="C9" s="32"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8" t="str">
        <f t="shared" si="19"/>
        <v/>
      </c>
      <c r="X9" s="9" t="str">
        <f>IF('Ana Sayfa'!D19="","",'Ana Sayfa'!D19)</f>
        <v/>
      </c>
    </row>
    <row r="10" spans="1:24" s="10" customFormat="1" ht="18" customHeight="1" x14ac:dyDescent="0.15">
      <c r="A10" s="12">
        <v>6</v>
      </c>
      <c r="B10" s="15" t="str">
        <f>IF('Ana Sayfa'!B20="","",'Ana Sayfa'!B20)</f>
        <v/>
      </c>
      <c r="C10" s="28"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12" t="str">
        <f t="shared" si="19"/>
        <v/>
      </c>
      <c r="X10" s="13" t="str">
        <f>IF('Ana Sayfa'!D21="","",'Ana Sayfa'!D21)</f>
        <v/>
      </c>
    </row>
    <row r="11" spans="1:24" s="10" customFormat="1" ht="18" customHeight="1" x14ac:dyDescent="0.15">
      <c r="A11" s="48">
        <v>7</v>
      </c>
      <c r="B11" s="34" t="str">
        <f>IF('Ana Sayfa'!B22="","",'Ana Sayfa'!B22)</f>
        <v/>
      </c>
      <c r="C11" s="32"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8" t="str">
        <f t="shared" si="19"/>
        <v/>
      </c>
      <c r="X11" s="9" t="str">
        <f>IF('Ana Sayfa'!D23="","",'Ana Sayfa'!D23)</f>
        <v/>
      </c>
    </row>
    <row r="12" spans="1:24" s="10" customFormat="1" ht="18" customHeight="1" x14ac:dyDescent="0.15">
      <c r="A12" s="12">
        <v>8</v>
      </c>
      <c r="B12" s="15" t="str">
        <f>IF('Ana Sayfa'!B24="","",'Ana Sayfa'!B24)</f>
        <v/>
      </c>
      <c r="C12" s="28"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12" t="str">
        <f t="shared" si="19"/>
        <v/>
      </c>
      <c r="X12" s="13" t="str">
        <f>IF('Ana Sayfa'!D25="","",'Ana Sayfa'!D25)</f>
        <v/>
      </c>
    </row>
    <row r="13" spans="1:24" s="10" customFormat="1" ht="18" customHeight="1" x14ac:dyDescent="0.15">
      <c r="A13" s="48">
        <v>9</v>
      </c>
      <c r="B13" s="34" t="str">
        <f>IF('Ana Sayfa'!B26="","",'Ana Sayfa'!B26)</f>
        <v/>
      </c>
      <c r="C13" s="32"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8" t="str">
        <f t="shared" si="19"/>
        <v/>
      </c>
      <c r="X13" s="9" t="str">
        <f>IF('Ana Sayfa'!D27="","",'Ana Sayfa'!D27)</f>
        <v/>
      </c>
    </row>
    <row r="14" spans="1:24" s="10" customFormat="1" ht="18" customHeight="1" x14ac:dyDescent="0.15">
      <c r="A14" s="12">
        <v>10</v>
      </c>
      <c r="B14" s="15" t="str">
        <f>IF('Ana Sayfa'!B28="","",'Ana Sayfa'!B28)</f>
        <v/>
      </c>
      <c r="C14" s="28"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12" t="str">
        <f t="shared" si="19"/>
        <v/>
      </c>
      <c r="X14" s="13" t="str">
        <f>IF('Ana Sayfa'!D29="","",'Ana Sayfa'!D29)</f>
        <v/>
      </c>
    </row>
    <row r="15" spans="1:24" s="10" customFormat="1" ht="18" customHeight="1" x14ac:dyDescent="0.15">
      <c r="A15" s="48">
        <v>11</v>
      </c>
      <c r="B15" s="34" t="str">
        <f>IF('Ana Sayfa'!B30="","",'Ana Sayfa'!B30)</f>
        <v/>
      </c>
      <c r="C15" s="32"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8" t="str">
        <f t="shared" si="19"/>
        <v/>
      </c>
      <c r="X15" s="9" t="str">
        <f>IF('Ana Sayfa'!D31="","",'Ana Sayfa'!D31)</f>
        <v/>
      </c>
    </row>
    <row r="16" spans="1:24" s="10" customFormat="1" ht="18" customHeight="1" x14ac:dyDescent="0.15">
      <c r="A16" s="12">
        <v>12</v>
      </c>
      <c r="B16" s="15" t="str">
        <f>IF('Ana Sayfa'!B32="","",'Ana Sayfa'!B32)</f>
        <v/>
      </c>
      <c r="C16" s="28"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12" t="str">
        <f t="shared" si="19"/>
        <v/>
      </c>
      <c r="X16" s="13" t="str">
        <f>IF('Ana Sayfa'!D33="","",'Ana Sayfa'!D33)</f>
        <v/>
      </c>
    </row>
    <row r="17" spans="1:24" s="10" customFormat="1" ht="18" customHeight="1" x14ac:dyDescent="0.15">
      <c r="A17" s="48">
        <v>13</v>
      </c>
      <c r="B17" s="34" t="str">
        <f>IF('Ana Sayfa'!B34="","",'Ana Sayfa'!B34)</f>
        <v/>
      </c>
      <c r="C17" s="32"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8" t="str">
        <f t="shared" si="19"/>
        <v/>
      </c>
      <c r="X17" s="9" t="str">
        <f>IF('Ana Sayfa'!D35="","",'Ana Sayfa'!D35)</f>
        <v/>
      </c>
    </row>
    <row r="18" spans="1:24" s="10" customFormat="1" ht="18" customHeight="1" x14ac:dyDescent="0.15">
      <c r="A18" s="12">
        <v>14</v>
      </c>
      <c r="B18" s="15" t="str">
        <f>IF('Ana Sayfa'!B36="","",'Ana Sayfa'!B36)</f>
        <v/>
      </c>
      <c r="C18" s="28"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12" t="str">
        <f t="shared" si="19"/>
        <v/>
      </c>
      <c r="X18" s="13" t="str">
        <f>IF('Ana Sayfa'!D37="","",'Ana Sayfa'!D37)</f>
        <v/>
      </c>
    </row>
    <row r="19" spans="1:24" s="10" customFormat="1" ht="18" customHeight="1" x14ac:dyDescent="0.15">
      <c r="A19" s="48">
        <v>15</v>
      </c>
      <c r="B19" s="34" t="str">
        <f>IF('Ana Sayfa'!B38="","",'Ana Sayfa'!B38)</f>
        <v/>
      </c>
      <c r="C19" s="32"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8" t="str">
        <f t="shared" si="19"/>
        <v/>
      </c>
      <c r="X19" s="9" t="str">
        <f>IF('Ana Sayfa'!D39="","",'Ana Sayfa'!D39)</f>
        <v/>
      </c>
    </row>
    <row r="20" spans="1:24" s="10" customFormat="1" ht="18" customHeight="1" x14ac:dyDescent="0.15">
      <c r="A20" s="12">
        <v>16</v>
      </c>
      <c r="B20" s="15" t="str">
        <f>IF('Ana Sayfa'!B40="","",'Ana Sayfa'!B40)</f>
        <v/>
      </c>
      <c r="C20" s="28"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12" t="str">
        <f t="shared" si="19"/>
        <v/>
      </c>
      <c r="X20" s="13" t="str">
        <f>IF('Ana Sayfa'!D41="","",'Ana Sayfa'!D41)</f>
        <v/>
      </c>
    </row>
    <row r="21" spans="1:24" s="10" customFormat="1" ht="18" customHeight="1" x14ac:dyDescent="0.15">
      <c r="A21" s="48">
        <v>17</v>
      </c>
      <c r="B21" s="34" t="str">
        <f>IF('Ana Sayfa'!B42="","",'Ana Sayfa'!B42)</f>
        <v/>
      </c>
      <c r="C21" s="32"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8" t="str">
        <f t="shared" si="19"/>
        <v/>
      </c>
      <c r="X21" s="9" t="str">
        <f>IF('Ana Sayfa'!D43="","",'Ana Sayfa'!D43)</f>
        <v/>
      </c>
    </row>
    <row r="22" spans="1:24" s="10" customFormat="1" ht="18" customHeight="1" x14ac:dyDescent="0.15">
      <c r="A22" s="12">
        <v>18</v>
      </c>
      <c r="B22" s="15" t="str">
        <f>IF('Ana Sayfa'!B44="","",'Ana Sayfa'!B44)</f>
        <v/>
      </c>
      <c r="C22" s="28"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12" t="str">
        <f t="shared" si="19"/>
        <v/>
      </c>
      <c r="X22" s="13" t="str">
        <f>IF('Ana Sayfa'!D45="","",'Ana Sayfa'!D45)</f>
        <v/>
      </c>
    </row>
    <row r="23" spans="1:24" s="10" customFormat="1" ht="18" customHeight="1" x14ac:dyDescent="0.15">
      <c r="A23" s="48">
        <v>19</v>
      </c>
      <c r="B23" s="34" t="str">
        <f>IF('Ana Sayfa'!B46="","",'Ana Sayfa'!B46)</f>
        <v/>
      </c>
      <c r="C23" s="32"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8" t="str">
        <f t="shared" si="19"/>
        <v/>
      </c>
      <c r="X23" s="9" t="str">
        <f>IF('Ana Sayfa'!D47="","",'Ana Sayfa'!D47)</f>
        <v/>
      </c>
    </row>
    <row r="24" spans="1:24" s="10" customFormat="1" ht="18" customHeight="1" x14ac:dyDescent="0.15">
      <c r="A24" s="12">
        <v>20</v>
      </c>
      <c r="B24" s="15" t="str">
        <f>IF('Ana Sayfa'!B48="","",'Ana Sayfa'!B48)</f>
        <v/>
      </c>
      <c r="C24" s="28"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12" t="str">
        <f t="shared" si="19"/>
        <v/>
      </c>
      <c r="X24" s="13" t="str">
        <f>IF('Ana Sayfa'!D49="","",'Ana Sayfa'!D49)</f>
        <v/>
      </c>
    </row>
    <row r="25" spans="1:24" s="10" customFormat="1" ht="18" customHeight="1" x14ac:dyDescent="0.15">
      <c r="A25" s="48">
        <v>21</v>
      </c>
      <c r="B25" s="34" t="str">
        <f>IF('Ana Sayfa'!B50="","",'Ana Sayfa'!B50)</f>
        <v/>
      </c>
      <c r="C25" s="32"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8" t="str">
        <f t="shared" si="19"/>
        <v/>
      </c>
      <c r="X25" s="9" t="str">
        <f>IF('Ana Sayfa'!D51="","",'Ana Sayfa'!D51)</f>
        <v/>
      </c>
    </row>
    <row r="26" spans="1:24" s="10" customFormat="1" ht="18" customHeight="1" x14ac:dyDescent="0.15">
      <c r="A26" s="12">
        <v>22</v>
      </c>
      <c r="B26" s="15" t="str">
        <f>IF('Ana Sayfa'!B52="","",'Ana Sayfa'!B52)</f>
        <v/>
      </c>
      <c r="C26" s="28"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12" t="str">
        <f t="shared" si="19"/>
        <v/>
      </c>
      <c r="X26" s="13" t="str">
        <f>IF('Ana Sayfa'!D53="","",'Ana Sayfa'!D53)</f>
        <v/>
      </c>
    </row>
    <row r="27" spans="1:24" s="10" customFormat="1" ht="18" customHeight="1" x14ac:dyDescent="0.15">
      <c r="A27" s="48">
        <v>23</v>
      </c>
      <c r="B27" s="34" t="str">
        <f>IF('Ana Sayfa'!B54="","",'Ana Sayfa'!B54)</f>
        <v/>
      </c>
      <c r="C27" s="32"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8" t="str">
        <f t="shared" si="19"/>
        <v/>
      </c>
      <c r="X27" s="9" t="str">
        <f>IF('Ana Sayfa'!D55="","",'Ana Sayfa'!D55)</f>
        <v/>
      </c>
    </row>
    <row r="28" spans="1:24" s="10" customFormat="1" ht="18" customHeight="1" x14ac:dyDescent="0.15">
      <c r="A28" s="12">
        <v>24</v>
      </c>
      <c r="B28" s="15" t="str">
        <f>IF('Ana Sayfa'!B56="","",'Ana Sayfa'!B56)</f>
        <v/>
      </c>
      <c r="C28" s="28"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12" t="str">
        <f t="shared" si="19"/>
        <v/>
      </c>
      <c r="X28" s="13" t="str">
        <f>IF('Ana Sayfa'!D57="","",'Ana Sayfa'!D57)</f>
        <v/>
      </c>
    </row>
    <row r="29" spans="1:24" s="10" customFormat="1" ht="18" customHeight="1" x14ac:dyDescent="0.15">
      <c r="A29" s="48">
        <v>25</v>
      </c>
      <c r="B29" s="34" t="str">
        <f>IF('Ana Sayfa'!B58="","",'Ana Sayfa'!B58)</f>
        <v/>
      </c>
      <c r="C29" s="32"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8" t="str">
        <f t="shared" si="19"/>
        <v/>
      </c>
      <c r="X29" s="9" t="str">
        <f>IF('Ana Sayfa'!D59="","",'Ana Sayfa'!D59)</f>
        <v/>
      </c>
    </row>
    <row r="30" spans="1:24" ht="32" customHeight="1" x14ac:dyDescent="0.15">
      <c r="A30" s="64"/>
      <c r="B30" s="64"/>
      <c r="C30" s="64"/>
      <c r="D30" s="64"/>
      <c r="E30" s="64"/>
      <c r="F30" s="64"/>
      <c r="G30" s="64"/>
      <c r="H30" s="64"/>
      <c r="I30" s="64"/>
      <c r="J30" s="64"/>
      <c r="K30" s="64"/>
      <c r="L30" s="64"/>
      <c r="M30" s="64"/>
      <c r="N30" s="64"/>
      <c r="O30" s="64"/>
      <c r="P30" s="64"/>
      <c r="Q30" s="64"/>
      <c r="R30" s="64"/>
      <c r="S30" s="64"/>
      <c r="T30" s="64"/>
      <c r="U30" s="64"/>
      <c r="V30" s="64"/>
      <c r="W30" s="64"/>
      <c r="X30" s="64"/>
    </row>
    <row r="31" spans="1:24" s="1" customFormat="1" x14ac:dyDescent="0.15">
      <c r="A31" s="16"/>
      <c r="B31" s="60" t="str">
        <f>'Ana Sayfa'!D6</f>
        <v>Mürsel EREN</v>
      </c>
      <c r="C31" s="60"/>
      <c r="D31" s="60"/>
      <c r="E31" s="60"/>
      <c r="F31" s="60"/>
      <c r="O31" s="60">
        <f>'Ana Sayfa'!D5</f>
        <v>0</v>
      </c>
      <c r="P31" s="60"/>
      <c r="Q31" s="60"/>
      <c r="R31" s="60"/>
      <c r="S31" s="60"/>
      <c r="T31" s="60"/>
      <c r="U31" s="60"/>
      <c r="V31" s="60"/>
      <c r="W31" s="60"/>
      <c r="X31" s="2"/>
    </row>
    <row r="32" spans="1:24" s="1" customFormat="1" x14ac:dyDescent="0.15">
      <c r="A32" s="16"/>
      <c r="B32" s="61" t="s">
        <v>9</v>
      </c>
      <c r="C32" s="61"/>
      <c r="D32" s="61"/>
      <c r="E32" s="61"/>
      <c r="F32" s="61"/>
      <c r="M32" s="17"/>
      <c r="N32" s="17"/>
      <c r="O32" s="61" t="s">
        <v>8</v>
      </c>
      <c r="P32" s="61"/>
      <c r="Q32" s="61"/>
      <c r="R32" s="61"/>
      <c r="S32" s="61"/>
      <c r="T32" s="61"/>
      <c r="U32" s="61"/>
      <c r="V32" s="61"/>
      <c r="W32" s="61"/>
      <c r="X32" s="2"/>
    </row>
  </sheetData>
  <mergeCells count="10">
    <mergeCell ref="B31:F31"/>
    <mergeCell ref="O31:W31"/>
    <mergeCell ref="B32:F32"/>
    <mergeCell ref="O32:W32"/>
    <mergeCell ref="A1:X1"/>
    <mergeCell ref="A2:X2"/>
    <mergeCell ref="A30:X30"/>
    <mergeCell ref="R3:W3"/>
    <mergeCell ref="D3:K3"/>
    <mergeCell ref="L3:Q3"/>
  </mergeCells>
  <printOptions horizontalCentered="1"/>
  <pageMargins left="0.25" right="0.25" top="0.5" bottom="0.25" header="0.05"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72BA2-B6A1-104F-9BF8-32362BCACAE8}">
  <sheetPr codeName="Sayfa2">
    <tabColor theme="8" tint="-0.249977111117893"/>
  </sheetPr>
  <dimension ref="A1:Z32"/>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6" ht="15" customHeight="1" x14ac:dyDescent="0.15">
      <c r="A1" s="62" t="str">
        <f>CONCATENATE('Ana Sayfa'!D3," ","EĞİTİM ÖĞRETİM YILI"," ",'Ana Sayfa'!D4)</f>
        <v>2024 - 2025 EĞİTİM ÖĞRETİM YILI ŞEHİT ZEKİ BURAK OKAY ORTAOKULU</v>
      </c>
      <c r="B1" s="62"/>
      <c r="C1" s="62"/>
      <c r="D1" s="62"/>
      <c r="E1" s="62"/>
      <c r="F1" s="62"/>
      <c r="G1" s="62"/>
      <c r="H1" s="62"/>
      <c r="I1" s="62"/>
      <c r="J1" s="62"/>
      <c r="K1" s="62"/>
      <c r="L1" s="62"/>
      <c r="M1" s="62"/>
      <c r="N1" s="62"/>
      <c r="O1" s="62"/>
      <c r="P1" s="62"/>
      <c r="Q1" s="62"/>
      <c r="R1" s="62"/>
      <c r="S1" s="62"/>
      <c r="T1" s="62"/>
      <c r="U1" s="62"/>
      <c r="V1" s="62"/>
      <c r="W1" s="62"/>
      <c r="X1" s="62"/>
    </row>
    <row r="2" spans="1:26" ht="15" customHeight="1" x14ac:dyDescent="0.15">
      <c r="A2" s="63" t="str">
        <f>CONCATENATE('Ana Sayfa'!D7," ","SINIFI TEKNOLOJİ ve TASARIM DERSİ 2. DÖNEM 2. DEĞERLENDİRME NOTU ÖLÇEĞİ")</f>
        <v>7/A SINIFI TEKNOLOJİ ve TASARIM DERSİ 2. DÖNEM 2. DEĞERLENDİRME NOTU ÖLÇEĞİ</v>
      </c>
      <c r="B2" s="63"/>
      <c r="C2" s="63"/>
      <c r="D2" s="63"/>
      <c r="E2" s="63"/>
      <c r="F2" s="63"/>
      <c r="G2" s="63"/>
      <c r="H2" s="63"/>
      <c r="I2" s="63"/>
      <c r="J2" s="63"/>
      <c r="K2" s="63"/>
      <c r="L2" s="63"/>
      <c r="M2" s="63"/>
      <c r="N2" s="63"/>
      <c r="O2" s="63"/>
      <c r="P2" s="63"/>
      <c r="Q2" s="63"/>
      <c r="R2" s="63"/>
      <c r="S2" s="63"/>
      <c r="T2" s="63"/>
      <c r="U2" s="63"/>
      <c r="V2" s="63"/>
      <c r="W2" s="63"/>
      <c r="X2" s="63"/>
    </row>
    <row r="3" spans="1:26" ht="22" customHeight="1" x14ac:dyDescent="0.15">
      <c r="D3" s="68" t="s">
        <v>71</v>
      </c>
      <c r="E3" s="69"/>
      <c r="F3" s="69"/>
      <c r="G3" s="69"/>
      <c r="H3" s="69"/>
      <c r="I3" s="69"/>
      <c r="J3" s="69"/>
      <c r="K3" s="69"/>
      <c r="L3" s="69"/>
      <c r="M3" s="69"/>
      <c r="N3" s="69"/>
      <c r="O3" s="69"/>
      <c r="P3" s="69"/>
      <c r="Q3" s="69"/>
      <c r="R3" s="69"/>
      <c r="S3" s="69"/>
      <c r="T3" s="69"/>
      <c r="U3" s="69"/>
      <c r="V3" s="69"/>
      <c r="W3" s="72"/>
    </row>
    <row r="4" spans="1:26" ht="189" customHeight="1" x14ac:dyDescent="0.15">
      <c r="A4" s="36" t="s">
        <v>11</v>
      </c>
      <c r="B4" s="37" t="s">
        <v>26</v>
      </c>
      <c r="C4" s="38" t="s">
        <v>27</v>
      </c>
      <c r="D4" s="7" t="s">
        <v>51</v>
      </c>
      <c r="E4" s="7" t="s">
        <v>52</v>
      </c>
      <c r="F4" s="7" t="s">
        <v>53</v>
      </c>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30" t="s">
        <v>17</v>
      </c>
    </row>
    <row r="5" spans="1:26" s="10" customFormat="1" ht="18" customHeight="1" x14ac:dyDescent="0.15">
      <c r="A5" s="8">
        <v>1</v>
      </c>
      <c r="B5" s="34" t="str">
        <f>IF('Ana Sayfa'!B10="","",'Ana Sayfa'!B10)</f>
        <v/>
      </c>
      <c r="C5" s="35" t="str">
        <f>IF('Ana Sayfa'!C10="","",'Ana Sayfa'!C10)</f>
        <v/>
      </c>
      <c r="D5" s="8" t="str">
        <f t="shared" ref="D5:D29" si="0">IF(OR($X5="G",$X5=""),"",IF(IF($X5=100,20,IF($X5&gt;80,$X5-80,IF($X5&gt;60,$X5-60,IF($X5&gt;40,$X5-40,IF($X5&gt;20,$X5-20,IF($X5&gt;0,$X5-0))))))-0&gt;0,IF($X5=100,"4",IF($X5&gt;80,"4",IF($X5&gt;60,"3",IF($X5&gt;40,"2",IF($X5&gt;20,"1",IF($X5&gt;0,0," "))))))+1,IF($X5=100,"4",IF($X5&gt;80,"4",IF($X5&gt;60,"3",IF($X5&gt;40,"2",IF($X5&gt;20,"1",IF($X5&gt;0,0," "))))))))</f>
        <v/>
      </c>
      <c r="E5" s="8" t="str">
        <f t="shared" ref="E5:E29" si="1">IF(OR($X5="G",$X5=""),"",IF(IF($X5=100,20,IF($X5&gt;80,$X5-80,IF($X5&gt;60,$X5-60,IF($X5&gt;40,$X5-40,IF($X5&gt;20,$X5-20,IF($X5&gt;0,$X5-0))))))-1&gt;0,IF($X5=100,"4",IF($X5&gt;80,"4",IF($X5&gt;60,"3",IF($X5&gt;40,"2",IF($X5&gt;20,"1",IF($X5&gt;0,0," "))))))+1,IF($X5=100,"4",IF($X5&gt;80,"4",IF($X5&gt;60,"3",IF($X5&gt;40,"2",IF($X5&gt;20,"1",IF($X5&gt;0,0," "))))))))</f>
        <v/>
      </c>
      <c r="F5" s="8" t="str">
        <f t="shared" ref="F5:F29" si="2">IF(OR($X5="G",$X5=""),"",IF(IF($X5=100,20,IF($X5&gt;80,$X5-80,IF($X5&gt;60,$X5-60,IF($X5&gt;40,$X5-40,IF($X5&gt;20,$X5-20,IF($X5&gt;0,$X5-0))))))-2&gt;0,IF($X5=100,"4",IF($X5&gt;80,"4",IF($X5&gt;60,"3",IF($X5&gt;40,"2",IF($X5&gt;20,"1",IF($X5&gt;0,0," "))))))+1,IF($X5=100,"4",IF($X5&gt;80,"4",IF($X5&gt;60,"3",IF($X5&gt;40,"2",IF($X5&gt;20,"1",IF($X5&gt;0,0," "))))))))</f>
        <v/>
      </c>
      <c r="G5" s="8" t="str">
        <f t="shared" ref="G5:G29" si="3">IF(OR($X5="G",$X5=""),"",IF(IF($X5=100,20,IF($X5&gt;80,$X5-80,IF($X5&gt;60,$X5-60,IF($X5&gt;40,$X5-40,IF($X5&gt;20,$X5-20,IF($X5&gt;0,$X5-0))))))-13&gt;0,IF($X5=100,"4",IF($X5&gt;80,"4",IF($X5&gt;60,"3",IF($X5&gt;40,"2",IF($X5&gt;20,"1",IF($X5&gt;0,0," "))))))+1,IF($X5=100,"4",IF($X5&gt;80,"4",IF($X5&gt;60,"3",IF($X5&gt;40,"2",IF($X5&gt;20,"1",IF($X5&gt;0,0," "))))))))</f>
        <v/>
      </c>
      <c r="H5" s="8" t="str">
        <f t="shared" ref="H5:H29" si="4">IF(OR($X5="G",$X5=""),"",IF(IF($X5=100,20,IF($X5&gt;80,$X5-80,IF($X5&gt;60,$X5-60,IF($X5&gt;40,$X5-40,IF($X5&gt;20,$X5-20,IF($X5&gt;0,$X5-0))))))-4&gt;0,IF($X5=100,"4",IF($X5&gt;80,"4",IF($X5&gt;60,"3",IF($X5&gt;40,"2",IF($X5&gt;20,"1",IF($X5&gt;0,0," "))))))+1,IF($X5=100,"4",IF($X5&gt;80,"4",IF($X5&gt;60,"3",IF($X5&gt;40,"2",IF($X5&gt;20,"1",IF($X5&gt;0,0," "))))))))</f>
        <v/>
      </c>
      <c r="I5" s="8" t="str">
        <f t="shared" ref="I5:I29" si="5">IF(OR($X5="G",$X5=""),"",IF(IF($X5=100,20,IF($X5&gt;80,$X5-80,IF($X5&gt;60,$X5-60,IF($X5&gt;40,$X5-40,IF($X5&gt;20,$X5-20,IF($X5&gt;0,$X5-0))))))-17&gt;0,IF($X5=100,"4",IF($X5&gt;80,"4",IF($X5&gt;60,"3",IF($X5&gt;40,"2",IF($X5&gt;20,"1",IF($X5&gt;0,0," "))))))+1,IF($X5=100,"4",IF($X5&gt;80,"4",IF($X5&gt;60,"3",IF($X5&gt;40,"2",IF($X5&gt;20,"1",IF($X5&gt;0,0," "))))))))</f>
        <v/>
      </c>
      <c r="J5" s="8" t="str">
        <f t="shared" ref="J5:J29" si="6">IF(OR($X5="G",$X5=""),"",IF(IF($X5=100,20,IF($X5&gt;80,$X5-80,IF($X5&gt;60,$X5-60,IF($X5&gt;40,$X5-40,IF($X5&gt;20,$X5-20,IF($X5&gt;0,$X5-0))))))-6&gt;0,IF($X5=100,"4",IF($X5&gt;80,"4",IF($X5&gt;60,"3",IF($X5&gt;40,"2",IF($X5&gt;20,"1",IF($X5&gt;0,0," "))))))+1,IF($X5=100,"4",IF($X5&gt;80,"4",IF($X5&gt;60,"3",IF($X5&gt;40,"2",IF($X5&gt;20,"1",IF($X5&gt;0,0," "))))))))</f>
        <v/>
      </c>
      <c r="K5" s="8" t="str">
        <f t="shared" ref="K5:K29" si="7">IF(OR($X5="G",$X5=""),"",IF(IF($X5=100,20,IF($X5&gt;80,$X5-80,IF($X5&gt;60,$X5-60,IF($X5&gt;40,$X5-40,IF($X5&gt;20,$X5-20,IF($X5&gt;0,$X5-0))))))-7&gt;0,IF($X5=100,"4",IF($X5&gt;80,"4",IF($X5&gt;60,"3",IF($X5&gt;40,"2",IF($X5&gt;20,"1",IF($X5&gt;0,0," "))))))+1,IF($X5=100,"4",IF($X5&gt;80,"4",IF($X5&gt;60,"3",IF($X5&gt;40,"2",IF($X5&gt;20,"1",IF($X5&gt;0,0," "))))))))</f>
        <v/>
      </c>
      <c r="L5" s="8" t="str">
        <f t="shared" ref="L5:L29" si="8">IF(OR($X5="G",$X5=""),"",IF(IF($X5=100,20,IF($X5&gt;80,$X5-80,IF($X5&gt;60,$X5-60,IF($X5&gt;40,$X5-40,IF($X5&gt;20,$X5-20,IF($X5&gt;0,$X5-0))))))-8&gt;0,IF($X5=100,"4",IF($X5&gt;80,"4",IF($X5&gt;60,"3",IF($X5&gt;40,"2",IF($X5&gt;20,"1",IF($X5&gt;0,0," "))))))+1,IF($X5=100,"4",IF($X5&gt;80,"4",IF($X5&gt;60,"3",IF($X5&gt;40,"2",IF($X5&gt;20,"1",IF($X5&gt;0,0," "))))))))</f>
        <v/>
      </c>
      <c r="M5" s="8" t="str">
        <f t="shared" ref="M5:M29" si="9">IF(OR($X5="G",$X5=""),"",IF(IF($X5=100,20,IF($X5&gt;80,$X5-80,IF($X5&gt;60,$X5-60,IF($X5&gt;40,$X5-40,IF($X5&gt;20,$X5-20,IF($X5&gt;0,$X5-0))))))-9&gt;0,IF($X5=100,"4",IF($X5&gt;80,"4",IF($X5&gt;60,"3",IF($X5&gt;40,"2",IF($X5&gt;20,"1",IF($X5&gt;0,0," "))))))+1,IF($X5=100,"4",IF($X5&gt;80,"4",IF($X5&gt;60,"3",IF($X5&gt;40,"2",IF($X5&gt;20,"1",IF($X5&gt;0,0," "))))))))</f>
        <v/>
      </c>
      <c r="N5" s="8" t="str">
        <f t="shared" ref="N5:N29" si="10">IF(OR($X5="G",$X5=""),"",IF(IF($X5=100,20,IF($X5&gt;80,$X5-80,IF($X5&gt;60,$X5-60,IF($X5&gt;40,$X5-40,IF($X5&gt;20,$X5-20,IF($X5&gt;0,$X5-0))))))-10&gt;0,IF($X5=100,"4",IF($X5&gt;80,"4",IF($X5&gt;60,"3",IF($X5&gt;40,"2",IF($X5&gt;20,"1",IF($X5&gt;0,0," "))))))+1,IF($X5=100,"4",IF($X5&gt;80,"4",IF($X5&gt;60,"3",IF($X5&gt;40,"2",IF($X5&gt;20,"1",IF($X5&gt;0,0," "))))))))</f>
        <v/>
      </c>
      <c r="O5" s="8" t="str">
        <f t="shared" ref="O5:O29" si="11">IF(OR($X5="G",$X5=""),"",IF(IF($X5=100,20,IF($X5&gt;80,$X5-80,IF($X5&gt;60,$X5-60,IF($X5&gt;40,$X5-40,IF($X5&gt;20,$X5-20,IF($X5&gt;0,$X5-0))))))-19&gt;0,IF($X5=100,"4",IF($X5&gt;80,"4",IF($X5&gt;60,"3",IF($X5&gt;40,"2",IF($X5&gt;20,"1",IF($X5&gt;0,0," "))))))+1,IF($X5=100,"4",IF($X5&gt;80,"4",IF($X5&gt;60,"3",IF($X5&gt;40,"2",IF($X5&gt;20,"1",IF($X5&gt;0,0," "))))))))</f>
        <v/>
      </c>
      <c r="P5" s="8" t="str">
        <f t="shared" ref="P5:P29" si="12">IF(OR($X5="G",$X5=""),"",IF(IF($X5=100,20,IF($X5&gt;80,$X5-80,IF($X5&gt;60,$X5-60,IF($X5&gt;40,$X5-40,IF($X5&gt;20,$X5-20,IF($X5&gt;0,$X5-0))))))-12&gt;0,IF($X5=100,"4",IF($X5&gt;80,"4",IF($X5&gt;60,"3",IF($X5&gt;40,"2",IF($X5&gt;20,"1",IF($X5&gt;0,0," "))))))+1,IF($X5=100,"4",IF($X5&gt;80,"4",IF($X5&gt;60,"3",IF($X5&gt;40,"2",IF($X5&gt;20,"1",IF($X5&gt;0,0," "))))))))</f>
        <v/>
      </c>
      <c r="Q5" s="8" t="str">
        <f t="shared" ref="Q5:Q29" si="13">IF(OR($X5="G",$X5=""),"",IF(IF($X5=100,20,IF($X5&gt;80,$X5-80,IF($X5&gt;60,$X5-60,IF($X5&gt;40,$X5-40,IF($X5&gt;20,$X5-20,IF($X5&gt;0,$X5-0))))))-3&gt;0,IF($X5=100,"4",IF($X5&gt;80,"4",IF($X5&gt;60,"3",IF($X5&gt;40,"2",IF($X5&gt;20,"1",IF($X5&gt;0,0," "))))))+1,IF($X5=100,"4",IF($X5&gt;80,"4",IF($X5&gt;60,"3",IF($X5&gt;40,"2",IF($X5&gt;20,"1",IF($X5&gt;0,0," "))))))))</f>
        <v/>
      </c>
      <c r="R5" s="8" t="str">
        <f t="shared" ref="R5:R29" si="14">IF(OR($X5="G",$X5=""),"",IF(IF($X5=100,20,IF($X5&gt;80,$X5-80,IF($X5&gt;60,$X5-60,IF($X5&gt;40,$X5-40,IF($X5&gt;20,$X5-20,IF($X5&gt;0,$X5-0))))))-14&gt;0,IF($X5=100,"4",IF($X5&gt;80,"4",IF($X5&gt;60,"3",IF($X5&gt;40,"2",IF($X5&gt;20,"1",IF($X5&gt;0,0," "))))))+1,IF($X5=100,"4",IF($X5&gt;80,"4",IF($X5&gt;60,"3",IF($X5&gt;40,"2",IF($X5&gt;20,"1",IF($X5&gt;0,0," "))))))))</f>
        <v/>
      </c>
      <c r="S5" s="8" t="str">
        <f t="shared" ref="S5:S29" si="15">IF(OR($X5="G",$X5=""),"",IF(IF($X5=100,20,IF($X5&gt;80,$X5-80,IF($X5&gt;60,$X5-60,IF($X5&gt;40,$X5-40,IF($X5&gt;20,$X5-20,IF($X5&gt;0,$X5-0))))))-15&gt;0,IF($X5=100,"4",IF($X5&gt;80,"4",IF($X5&gt;60,"3",IF($X5&gt;40,"2",IF($X5&gt;20,"1",IF($X5&gt;0,0," "))))))+1,IF($X5=100,"4",IF($X5&gt;80,"4",IF($X5&gt;60,"3",IF($X5&gt;40,"2",IF($X5&gt;20,"1",IF($X5&gt;0,0," "))))))))</f>
        <v/>
      </c>
      <c r="T5" s="8" t="str">
        <f t="shared" ref="T5:T29" si="16">IF(OR($X5="G",$X5=""),"",IF(IF($X5=100,20,IF($X5&gt;80,$X5-80,IF($X5&gt;60,$X5-60,IF($X5&gt;40,$X5-40,IF($X5&gt;20,$X5-20,IF($X5&gt;0,$X5-0))))))-16&gt;0,IF($X5=100,"4",IF($X5&gt;80,"4",IF($X5&gt;60,"3",IF($X5&gt;40,"2",IF($X5&gt;20,"1",IF($X5&gt;0,0," "))))))+1,IF($X5=100,"4",IF($X5&gt;80,"4",IF($X5&gt;60,"3",IF($X5&gt;40,"2",IF($X5&gt;20,"1",IF($X5&gt;0,0," "))))))))</f>
        <v/>
      </c>
      <c r="U5" s="8" t="str">
        <f t="shared" ref="U5:U29" si="17">IF(OR($X5="G",$X5=""),"",IF(IF($X5=100,20,IF($X5&gt;80,$X5-80,IF($X5&gt;60,$X5-60,IF($X5&gt;40,$X5-40,IF($X5&gt;20,$X5-20,IF($X5&gt;0,$X5-0))))))-5&gt;0,IF($X5=100,"4",IF($X5&gt;80,"4",IF($X5&gt;60,"3",IF($X5&gt;40,"2",IF($X5&gt;20,"1",IF($X5&gt;0,0," "))))))+1,IF($X5=100,"4",IF($X5&gt;80,"4",IF($X5&gt;60,"3",IF($X5&gt;40,"2",IF($X5&gt;20,"1",IF($X5&gt;0,0," "))))))))</f>
        <v/>
      </c>
      <c r="V5" s="8" t="str">
        <f t="shared" ref="V5:V29" si="18">IF(OR($X5="G",$X5=""),"",IF(IF($X5=100,20,IF($X5&gt;80,$X5-80,IF($X5&gt;60,$X5-60,IF($X5&gt;40,$X5-40,IF($X5&gt;20,$X5-20,IF($X5&gt;0,$X5-0))))))-18&gt;0,IF($X5=100,"4",IF($X5&gt;80,"4",IF($X5&gt;60,"3",IF($X5&gt;40,"2",IF($X5&gt;20,"1",IF($X5&gt;0,0," "))))))+1,IF($X5=100,"4",IF($X5&gt;80,"4",IF($X5&gt;60,"3",IF($X5&gt;40,"2",IF($X5&gt;20,"1",IF($X5&gt;0,0," "))))))))</f>
        <v/>
      </c>
      <c r="W5" s="8" t="str">
        <f t="shared" ref="W5:W29" si="19">IF(OR($X5="G",$X5=""),"",IF(IF($X5=100,20,IF($X5&gt;80,$X5-80,IF($X5&gt;60,$X5-60,IF($X5&gt;40,$X5-40,IF($X5&gt;20,$X5-20,IF($X5&gt;0,$X5-0))))))-11&gt;0,IF($X5=100,"4",IF($X5&gt;80,"4",IF($X5&gt;60,"3",IF($X5&gt;40,"2",IF($X5&gt;20,"1",IF($X5&gt;0,0," "))))))+1,IF($X5=100,"4",IF($X5&gt;80,"4",IF($X5&gt;60,"3",IF($X5&gt;40,"2",IF($X5&gt;20,"1",IF($X5&gt;0,0," "))))))))</f>
        <v/>
      </c>
      <c r="X5" s="9" t="str">
        <f>IF('Ana Sayfa'!E11="","",'Ana Sayfa'!E11)</f>
        <v/>
      </c>
      <c r="Z5" s="14"/>
    </row>
    <row r="6" spans="1:26" s="10" customFormat="1" ht="18" customHeight="1" x14ac:dyDescent="0.15">
      <c r="A6" s="12">
        <v>2</v>
      </c>
      <c r="B6" s="15" t="str">
        <f>IF('Ana Sayfa'!B12="","",'Ana Sayfa'!B12)</f>
        <v/>
      </c>
      <c r="C6" s="29"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12" t="str">
        <f t="shared" si="19"/>
        <v/>
      </c>
      <c r="X6" s="13" t="str">
        <f>IF('Ana Sayfa'!E13="","",'Ana Sayfa'!E13)</f>
        <v/>
      </c>
    </row>
    <row r="7" spans="1:26" s="10" customFormat="1" ht="18" customHeight="1" x14ac:dyDescent="0.15">
      <c r="A7" s="8">
        <v>3</v>
      </c>
      <c r="B7" s="34" t="str">
        <f>IF('Ana Sayfa'!B14="","",'Ana Sayfa'!B14)</f>
        <v/>
      </c>
      <c r="C7" s="35"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8" t="str">
        <f t="shared" si="19"/>
        <v/>
      </c>
      <c r="X7" s="9" t="str">
        <f>IF('Ana Sayfa'!E15="","",'Ana Sayfa'!E15)</f>
        <v/>
      </c>
    </row>
    <row r="8" spans="1:26" s="10" customFormat="1" ht="18" customHeight="1" x14ac:dyDescent="0.15">
      <c r="A8" s="12">
        <v>4</v>
      </c>
      <c r="B8" s="15" t="str">
        <f>IF('Ana Sayfa'!B16="","",'Ana Sayfa'!B16)</f>
        <v/>
      </c>
      <c r="C8" s="29"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12" t="str">
        <f t="shared" si="19"/>
        <v/>
      </c>
      <c r="X8" s="13" t="str">
        <f>IF('Ana Sayfa'!E17="","",'Ana Sayfa'!E17)</f>
        <v/>
      </c>
    </row>
    <row r="9" spans="1:26" s="10" customFormat="1" ht="18" customHeight="1" x14ac:dyDescent="0.15">
      <c r="A9" s="48">
        <v>5</v>
      </c>
      <c r="B9" s="34" t="str">
        <f>IF('Ana Sayfa'!B18="","",'Ana Sayfa'!B18)</f>
        <v/>
      </c>
      <c r="C9" s="35"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8" t="str">
        <f t="shared" si="19"/>
        <v/>
      </c>
      <c r="X9" s="9" t="str">
        <f>IF('Ana Sayfa'!E19="","",'Ana Sayfa'!E19)</f>
        <v/>
      </c>
    </row>
    <row r="10" spans="1:26" s="10" customFormat="1" ht="18" customHeight="1" x14ac:dyDescent="0.15">
      <c r="A10" s="12">
        <v>6</v>
      </c>
      <c r="B10" s="15" t="str">
        <f>IF('Ana Sayfa'!B20="","",'Ana Sayfa'!B20)</f>
        <v/>
      </c>
      <c r="C10" s="29"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12" t="str">
        <f t="shared" si="19"/>
        <v/>
      </c>
      <c r="X10" s="13" t="str">
        <f>IF('Ana Sayfa'!E21="","",'Ana Sayfa'!E21)</f>
        <v/>
      </c>
    </row>
    <row r="11" spans="1:26" s="10" customFormat="1" ht="18" customHeight="1" x14ac:dyDescent="0.15">
      <c r="A11" s="48">
        <v>7</v>
      </c>
      <c r="B11" s="34" t="str">
        <f>IF('Ana Sayfa'!B22="","",'Ana Sayfa'!B22)</f>
        <v/>
      </c>
      <c r="C11" s="35"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8" t="str">
        <f t="shared" si="19"/>
        <v/>
      </c>
      <c r="X11" s="9" t="str">
        <f>IF('Ana Sayfa'!E23="","",'Ana Sayfa'!E23)</f>
        <v/>
      </c>
    </row>
    <row r="12" spans="1:26" s="10" customFormat="1" ht="18" customHeight="1" x14ac:dyDescent="0.15">
      <c r="A12" s="12">
        <v>8</v>
      </c>
      <c r="B12" s="15" t="str">
        <f>IF('Ana Sayfa'!B24="","",'Ana Sayfa'!B24)</f>
        <v/>
      </c>
      <c r="C12" s="29"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12" t="str">
        <f t="shared" si="19"/>
        <v/>
      </c>
      <c r="X12" s="13" t="str">
        <f>IF('Ana Sayfa'!E25="","",'Ana Sayfa'!E25)</f>
        <v/>
      </c>
    </row>
    <row r="13" spans="1:26" s="10" customFormat="1" ht="18" customHeight="1" x14ac:dyDescent="0.15">
      <c r="A13" s="48">
        <v>9</v>
      </c>
      <c r="B13" s="34" t="str">
        <f>IF('Ana Sayfa'!B26="","",'Ana Sayfa'!B26)</f>
        <v/>
      </c>
      <c r="C13" s="35"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8" t="str">
        <f t="shared" si="19"/>
        <v/>
      </c>
      <c r="X13" s="9" t="str">
        <f>IF('Ana Sayfa'!E27="","",'Ana Sayfa'!E27)</f>
        <v/>
      </c>
    </row>
    <row r="14" spans="1:26" s="10" customFormat="1" ht="18" customHeight="1" x14ac:dyDescent="0.15">
      <c r="A14" s="12">
        <v>10</v>
      </c>
      <c r="B14" s="15" t="str">
        <f>IF('Ana Sayfa'!B28="","",'Ana Sayfa'!B28)</f>
        <v/>
      </c>
      <c r="C14" s="29"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12" t="str">
        <f t="shared" si="19"/>
        <v/>
      </c>
      <c r="X14" s="13" t="str">
        <f>IF('Ana Sayfa'!E29="","",'Ana Sayfa'!E29)</f>
        <v/>
      </c>
    </row>
    <row r="15" spans="1:26" s="10" customFormat="1" ht="18" customHeight="1" x14ac:dyDescent="0.15">
      <c r="A15" s="48">
        <v>11</v>
      </c>
      <c r="B15" s="34" t="str">
        <f>IF('Ana Sayfa'!B30="","",'Ana Sayfa'!B30)</f>
        <v/>
      </c>
      <c r="C15" s="35"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8" t="str">
        <f t="shared" si="19"/>
        <v/>
      </c>
      <c r="X15" s="9" t="str">
        <f>IF('Ana Sayfa'!E31="","",'Ana Sayfa'!E31)</f>
        <v/>
      </c>
    </row>
    <row r="16" spans="1:26" s="10" customFormat="1" ht="18" customHeight="1" x14ac:dyDescent="0.15">
      <c r="A16" s="12">
        <v>12</v>
      </c>
      <c r="B16" s="15" t="str">
        <f>IF('Ana Sayfa'!B32="","",'Ana Sayfa'!B32)</f>
        <v/>
      </c>
      <c r="C16" s="29"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12" t="str">
        <f t="shared" si="19"/>
        <v/>
      </c>
      <c r="X16" s="13" t="str">
        <f>IF('Ana Sayfa'!E33="","",'Ana Sayfa'!E33)</f>
        <v/>
      </c>
    </row>
    <row r="17" spans="1:24" s="10" customFormat="1" ht="18" customHeight="1" x14ac:dyDescent="0.15">
      <c r="A17" s="48">
        <v>13</v>
      </c>
      <c r="B17" s="34" t="str">
        <f>IF('Ana Sayfa'!B34="","",'Ana Sayfa'!B34)</f>
        <v/>
      </c>
      <c r="C17" s="35"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8" t="str">
        <f t="shared" si="19"/>
        <v/>
      </c>
      <c r="X17" s="9" t="str">
        <f>IF('Ana Sayfa'!E35="","",'Ana Sayfa'!E35)</f>
        <v/>
      </c>
    </row>
    <row r="18" spans="1:24" s="10" customFormat="1" ht="18" customHeight="1" x14ac:dyDescent="0.15">
      <c r="A18" s="12">
        <v>14</v>
      </c>
      <c r="B18" s="15" t="str">
        <f>IF('Ana Sayfa'!B36="","",'Ana Sayfa'!B36)</f>
        <v/>
      </c>
      <c r="C18" s="29"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12" t="str">
        <f t="shared" si="19"/>
        <v/>
      </c>
      <c r="X18" s="13" t="str">
        <f>IF('Ana Sayfa'!E37="","",'Ana Sayfa'!E37)</f>
        <v/>
      </c>
    </row>
    <row r="19" spans="1:24" s="10" customFormat="1" ht="18" customHeight="1" x14ac:dyDescent="0.15">
      <c r="A19" s="48">
        <v>15</v>
      </c>
      <c r="B19" s="34" t="str">
        <f>IF('Ana Sayfa'!B38="","",'Ana Sayfa'!B38)</f>
        <v/>
      </c>
      <c r="C19" s="35"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8" t="str">
        <f t="shared" si="19"/>
        <v/>
      </c>
      <c r="X19" s="9" t="str">
        <f>IF('Ana Sayfa'!E39="","",'Ana Sayfa'!E39)</f>
        <v/>
      </c>
    </row>
    <row r="20" spans="1:24" s="10" customFormat="1" ht="18" customHeight="1" x14ac:dyDescent="0.15">
      <c r="A20" s="12">
        <v>16</v>
      </c>
      <c r="B20" s="15" t="str">
        <f>IF('Ana Sayfa'!B40="","",'Ana Sayfa'!B40)</f>
        <v/>
      </c>
      <c r="C20" s="29"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12" t="str">
        <f t="shared" si="19"/>
        <v/>
      </c>
      <c r="X20" s="13" t="str">
        <f>IF('Ana Sayfa'!E41="","",'Ana Sayfa'!E41)</f>
        <v/>
      </c>
    </row>
    <row r="21" spans="1:24" s="10" customFormat="1" ht="18" customHeight="1" x14ac:dyDescent="0.15">
      <c r="A21" s="48">
        <v>17</v>
      </c>
      <c r="B21" s="34" t="str">
        <f>IF('Ana Sayfa'!B42="","",'Ana Sayfa'!B42)</f>
        <v/>
      </c>
      <c r="C21" s="35"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8" t="str">
        <f t="shared" si="19"/>
        <v/>
      </c>
      <c r="X21" s="9" t="str">
        <f>IF('Ana Sayfa'!E43="","",'Ana Sayfa'!E43)</f>
        <v/>
      </c>
    </row>
    <row r="22" spans="1:24" s="10" customFormat="1" ht="18" customHeight="1" x14ac:dyDescent="0.15">
      <c r="A22" s="12">
        <v>18</v>
      </c>
      <c r="B22" s="15" t="str">
        <f>IF('Ana Sayfa'!B44="","",'Ana Sayfa'!B44)</f>
        <v/>
      </c>
      <c r="C22" s="29"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12" t="str">
        <f t="shared" si="19"/>
        <v/>
      </c>
      <c r="X22" s="13" t="str">
        <f>IF('Ana Sayfa'!E45="","",'Ana Sayfa'!E45)</f>
        <v/>
      </c>
    </row>
    <row r="23" spans="1:24" s="10" customFormat="1" ht="18" customHeight="1" x14ac:dyDescent="0.15">
      <c r="A23" s="48">
        <v>19</v>
      </c>
      <c r="B23" s="34" t="str">
        <f>IF('Ana Sayfa'!B46="","",'Ana Sayfa'!B46)</f>
        <v/>
      </c>
      <c r="C23" s="35"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8" t="str">
        <f t="shared" si="19"/>
        <v/>
      </c>
      <c r="X23" s="9" t="str">
        <f>IF('Ana Sayfa'!E47="","",'Ana Sayfa'!E47)</f>
        <v/>
      </c>
    </row>
    <row r="24" spans="1:24" s="10" customFormat="1" ht="18" customHeight="1" x14ac:dyDescent="0.15">
      <c r="A24" s="12">
        <v>20</v>
      </c>
      <c r="B24" s="15" t="str">
        <f>IF('Ana Sayfa'!B48="","",'Ana Sayfa'!B48)</f>
        <v/>
      </c>
      <c r="C24" s="29"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12" t="str">
        <f t="shared" si="19"/>
        <v/>
      </c>
      <c r="X24" s="13" t="str">
        <f>IF('Ana Sayfa'!E49="","",'Ana Sayfa'!E49)</f>
        <v/>
      </c>
    </row>
    <row r="25" spans="1:24" s="10" customFormat="1" ht="18" customHeight="1" x14ac:dyDescent="0.15">
      <c r="A25" s="48">
        <v>21</v>
      </c>
      <c r="B25" s="34" t="str">
        <f>IF('Ana Sayfa'!B50="","",'Ana Sayfa'!B50)</f>
        <v/>
      </c>
      <c r="C25" s="35"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8" t="str">
        <f t="shared" si="19"/>
        <v/>
      </c>
      <c r="X25" s="9" t="str">
        <f>IF('Ana Sayfa'!E51="","",'Ana Sayfa'!E51)</f>
        <v/>
      </c>
    </row>
    <row r="26" spans="1:24" s="10" customFormat="1" ht="18" customHeight="1" x14ac:dyDescent="0.15">
      <c r="A26" s="12">
        <v>22</v>
      </c>
      <c r="B26" s="15" t="str">
        <f>IF('Ana Sayfa'!B52="","",'Ana Sayfa'!B52)</f>
        <v/>
      </c>
      <c r="C26" s="29"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12" t="str">
        <f t="shared" si="19"/>
        <v/>
      </c>
      <c r="X26" s="13" t="str">
        <f>IF('Ana Sayfa'!E53="","",'Ana Sayfa'!E53)</f>
        <v/>
      </c>
    </row>
    <row r="27" spans="1:24" s="10" customFormat="1" ht="18" customHeight="1" x14ac:dyDescent="0.15">
      <c r="A27" s="48">
        <v>23</v>
      </c>
      <c r="B27" s="34" t="str">
        <f>IF('Ana Sayfa'!B54="","",'Ana Sayfa'!B54)</f>
        <v/>
      </c>
      <c r="C27" s="35"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8" t="str">
        <f t="shared" si="19"/>
        <v/>
      </c>
      <c r="X27" s="9" t="str">
        <f>IF('Ana Sayfa'!E55="","",'Ana Sayfa'!E55)</f>
        <v/>
      </c>
    </row>
    <row r="28" spans="1:24" s="10" customFormat="1" ht="18" customHeight="1" x14ac:dyDescent="0.15">
      <c r="A28" s="12">
        <v>24</v>
      </c>
      <c r="B28" s="15" t="str">
        <f>IF('Ana Sayfa'!B56="","",'Ana Sayfa'!B56)</f>
        <v/>
      </c>
      <c r="C28" s="29"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12" t="str">
        <f t="shared" si="19"/>
        <v/>
      </c>
      <c r="X28" s="13" t="str">
        <f>IF('Ana Sayfa'!E57="","",'Ana Sayfa'!E57)</f>
        <v/>
      </c>
    </row>
    <row r="29" spans="1:24" s="10" customFormat="1" ht="18" customHeight="1" x14ac:dyDescent="0.15">
      <c r="A29" s="48">
        <v>25</v>
      </c>
      <c r="B29" s="34" t="str">
        <f>IF('Ana Sayfa'!B58="","",'Ana Sayfa'!B58)</f>
        <v/>
      </c>
      <c r="C29" s="35"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8" t="str">
        <f t="shared" si="19"/>
        <v/>
      </c>
      <c r="X29" s="9" t="str">
        <f>IF('Ana Sayfa'!E59="","",'Ana Sayfa'!E59)</f>
        <v/>
      </c>
    </row>
    <row r="30" spans="1:24" ht="32" customHeight="1" x14ac:dyDescent="0.15">
      <c r="A30" s="64"/>
      <c r="B30" s="64"/>
      <c r="C30" s="64"/>
      <c r="D30" s="64"/>
      <c r="E30" s="64"/>
      <c r="F30" s="64"/>
      <c r="G30" s="64"/>
      <c r="H30" s="64"/>
      <c r="I30" s="64"/>
      <c r="J30" s="64"/>
      <c r="K30" s="64"/>
      <c r="L30" s="64"/>
      <c r="M30" s="64"/>
      <c r="N30" s="64"/>
      <c r="O30" s="64"/>
      <c r="P30" s="64"/>
      <c r="Q30" s="64"/>
      <c r="R30" s="64"/>
      <c r="S30" s="64"/>
      <c r="T30" s="64"/>
      <c r="U30" s="64"/>
      <c r="V30" s="64"/>
      <c r="W30" s="64"/>
      <c r="X30" s="64"/>
    </row>
    <row r="31" spans="1:24" s="1" customFormat="1" x14ac:dyDescent="0.15">
      <c r="A31" s="16"/>
      <c r="B31" s="60" t="str">
        <f>'Ana Sayfa'!D6</f>
        <v>Mürsel EREN</v>
      </c>
      <c r="C31" s="60"/>
      <c r="D31" s="60"/>
      <c r="E31" s="60"/>
      <c r="F31" s="60"/>
      <c r="O31" s="60">
        <f>'Ana Sayfa'!D5</f>
        <v>0</v>
      </c>
      <c r="P31" s="60"/>
      <c r="Q31" s="60"/>
      <c r="R31" s="60"/>
      <c r="S31" s="60"/>
      <c r="T31" s="60"/>
      <c r="U31" s="60"/>
      <c r="V31" s="60"/>
      <c r="W31" s="60"/>
      <c r="X31" s="2"/>
    </row>
    <row r="32" spans="1:24" s="1" customFormat="1" x14ac:dyDescent="0.15">
      <c r="A32" s="16"/>
      <c r="B32" s="61" t="s">
        <v>9</v>
      </c>
      <c r="C32" s="61"/>
      <c r="D32" s="61"/>
      <c r="E32" s="61"/>
      <c r="F32" s="61"/>
      <c r="M32" s="17"/>
      <c r="N32" s="17"/>
      <c r="O32" s="61" t="s">
        <v>8</v>
      </c>
      <c r="P32" s="61"/>
      <c r="Q32" s="61"/>
      <c r="R32" s="61"/>
      <c r="S32" s="61"/>
      <c r="T32" s="61"/>
      <c r="U32" s="61"/>
      <c r="V32" s="61"/>
      <c r="W32" s="61"/>
      <c r="X32" s="2"/>
    </row>
  </sheetData>
  <mergeCells count="8">
    <mergeCell ref="A1:X1"/>
    <mergeCell ref="A2:X2"/>
    <mergeCell ref="B31:F31"/>
    <mergeCell ref="O31:W31"/>
    <mergeCell ref="B32:F32"/>
    <mergeCell ref="O32:W32"/>
    <mergeCell ref="A30:X30"/>
    <mergeCell ref="D3:W3"/>
  </mergeCells>
  <printOptions horizontalCentered="1"/>
  <pageMargins left="0.25" right="0.25" top="0.5" bottom="0.25" header="0.05"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C1BE7-5AAE-3549-878B-E74576AF5BC7}">
  <sheetPr codeName="Sayfa3">
    <tabColor theme="8" tint="-0.249977111117893"/>
  </sheetPr>
  <dimension ref="A1:Z32"/>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6" ht="15" customHeight="1" x14ac:dyDescent="0.15">
      <c r="A1" s="62" t="str">
        <f>CONCATENATE('Ana Sayfa'!D3," ","EĞİTİM ÖĞRETİM YILI"," ",'Ana Sayfa'!D4)</f>
        <v>2024 - 2025 EĞİTİM ÖĞRETİM YILI ŞEHİT ZEKİ BURAK OKAY ORTAOKULU</v>
      </c>
      <c r="B1" s="62"/>
      <c r="C1" s="62"/>
      <c r="D1" s="62"/>
      <c r="E1" s="62"/>
      <c r="F1" s="62"/>
      <c r="G1" s="62"/>
      <c r="H1" s="62"/>
      <c r="I1" s="62"/>
      <c r="J1" s="62"/>
      <c r="K1" s="62"/>
      <c r="L1" s="62"/>
      <c r="M1" s="62"/>
      <c r="N1" s="62"/>
      <c r="O1" s="62"/>
      <c r="P1" s="62"/>
      <c r="Q1" s="62"/>
      <c r="R1" s="62"/>
      <c r="S1" s="62"/>
      <c r="T1" s="62"/>
      <c r="U1" s="62"/>
      <c r="V1" s="62"/>
      <c r="W1" s="62"/>
      <c r="X1" s="62"/>
    </row>
    <row r="2" spans="1:26" ht="15" customHeight="1" x14ac:dyDescent="0.15">
      <c r="A2" s="63" t="str">
        <f>CONCATENATE('Ana Sayfa'!D7," ","SINIFI TEKNOLOJİ ve TASARIM DERSİ 2. DÖNEM 1. DERS ETKİNLİKLERİNE KATILIM NOTU ÖLÇEĞİ")</f>
        <v>7/A SINIFI TEKNOLOJİ ve TASARIM DERSİ 2. DÖNEM 1. DERS ETKİNLİKLERİNE KATILIM NOTU ÖLÇEĞİ</v>
      </c>
      <c r="B2" s="63"/>
      <c r="C2" s="63"/>
      <c r="D2" s="63"/>
      <c r="E2" s="63"/>
      <c r="F2" s="63"/>
      <c r="G2" s="63"/>
      <c r="H2" s="63"/>
      <c r="I2" s="63"/>
      <c r="J2" s="63"/>
      <c r="K2" s="63"/>
      <c r="L2" s="63"/>
      <c r="M2" s="63"/>
      <c r="N2" s="63"/>
      <c r="O2" s="63"/>
      <c r="P2" s="63"/>
      <c r="Q2" s="63"/>
      <c r="R2" s="63"/>
      <c r="S2" s="63"/>
      <c r="T2" s="63"/>
      <c r="U2" s="63"/>
      <c r="V2" s="63"/>
      <c r="W2" s="63"/>
      <c r="X2" s="63"/>
    </row>
    <row r="3" spans="1:26" ht="22" customHeight="1" x14ac:dyDescent="0.15">
      <c r="D3" s="73" t="s">
        <v>92</v>
      </c>
      <c r="E3" s="73"/>
      <c r="F3" s="73"/>
      <c r="G3" s="73"/>
      <c r="H3" s="73"/>
      <c r="I3" s="73" t="s">
        <v>95</v>
      </c>
      <c r="J3" s="73"/>
      <c r="K3" s="73"/>
      <c r="L3" s="73"/>
      <c r="M3" s="73"/>
      <c r="N3" s="73" t="s">
        <v>93</v>
      </c>
      <c r="O3" s="73"/>
      <c r="P3" s="73"/>
      <c r="Q3" s="73"/>
      <c r="R3" s="73"/>
      <c r="S3" s="73" t="s">
        <v>94</v>
      </c>
      <c r="T3" s="73"/>
      <c r="U3" s="73"/>
      <c r="V3" s="73"/>
      <c r="W3" s="73"/>
    </row>
    <row r="4" spans="1:26" ht="189" customHeight="1" x14ac:dyDescent="0.15">
      <c r="A4" s="36" t="s">
        <v>11</v>
      </c>
      <c r="B4" s="37" t="s">
        <v>26</v>
      </c>
      <c r="C4" s="38" t="s">
        <v>27</v>
      </c>
      <c r="D4" s="47" t="s">
        <v>72</v>
      </c>
      <c r="E4" s="47" t="s">
        <v>73</v>
      </c>
      <c r="F4" s="47" t="s">
        <v>74</v>
      </c>
      <c r="G4" s="47" t="s">
        <v>75</v>
      </c>
      <c r="H4" s="47" t="s">
        <v>76</v>
      </c>
      <c r="I4" s="47" t="s">
        <v>77</v>
      </c>
      <c r="J4" s="47" t="s">
        <v>78</v>
      </c>
      <c r="K4" s="47" t="s">
        <v>79</v>
      </c>
      <c r="L4" s="47" t="s">
        <v>80</v>
      </c>
      <c r="M4" s="47" t="s">
        <v>81</v>
      </c>
      <c r="N4" s="47" t="s">
        <v>82</v>
      </c>
      <c r="O4" s="47" t="s">
        <v>83</v>
      </c>
      <c r="P4" s="47" t="s">
        <v>84</v>
      </c>
      <c r="Q4" s="47" t="s">
        <v>90</v>
      </c>
      <c r="R4" s="47" t="s">
        <v>85</v>
      </c>
      <c r="S4" s="47" t="s">
        <v>91</v>
      </c>
      <c r="T4" s="47" t="s">
        <v>86</v>
      </c>
      <c r="U4" s="47" t="s">
        <v>87</v>
      </c>
      <c r="V4" s="47" t="s">
        <v>88</v>
      </c>
      <c r="W4" s="47" t="s">
        <v>89</v>
      </c>
      <c r="X4" s="33" t="s">
        <v>18</v>
      </c>
    </row>
    <row r="5" spans="1:26" s="10" customFormat="1" ht="18" customHeight="1" x14ac:dyDescent="0.15">
      <c r="A5" s="8">
        <v>1</v>
      </c>
      <c r="B5" s="34" t="str">
        <f>IF('Ana Sayfa'!B10="","",'Ana Sayfa'!B10)</f>
        <v/>
      </c>
      <c r="C5" s="35" t="str">
        <f>IF('Ana Sayfa'!C10="","",'Ana Sayfa'!C10)</f>
        <v/>
      </c>
      <c r="D5" s="8" t="str">
        <f t="shared" ref="D5:D29" si="0">IF(OR($X5="G",$X5=""),"",IF(IF($X5=100,20,IF($X5&gt;80,$X5-80,IF($X5&gt;60,$X5-60,IF($X5&gt;40,$X5-40,IF($X5&gt;20,$X5-20,IF($X5&gt;0,$X5-0))))))-0&gt;0,IF($X5=100,"4",IF($X5&gt;80,"4",IF($X5&gt;60,"3",IF($X5&gt;40,"2",IF($X5&gt;20,"1",IF($X5&gt;0,0," "))))))+1,IF($X5=100,"4",IF($X5&gt;80,"4",IF($X5&gt;60,"3",IF($X5&gt;40,"2",IF($X5&gt;20,"1",IF($X5&gt;0,0," "))))))))</f>
        <v/>
      </c>
      <c r="E5" s="8" t="str">
        <f t="shared" ref="E5:E29" si="1">IF(OR($X5="G",$X5=""),"",IF(IF($X5=100,20,IF($X5&gt;80,$X5-80,IF($X5&gt;60,$X5-60,IF($X5&gt;40,$X5-40,IF($X5&gt;20,$X5-20,IF($X5&gt;0,$X5-0))))))-1&gt;0,IF($X5=100,"4",IF($X5&gt;80,"4",IF($X5&gt;60,"3",IF($X5&gt;40,"2",IF($X5&gt;20,"1",IF($X5&gt;0,0," "))))))+1,IF($X5=100,"4",IF($X5&gt;80,"4",IF($X5&gt;60,"3",IF($X5&gt;40,"2",IF($X5&gt;20,"1",IF($X5&gt;0,0," "))))))))</f>
        <v/>
      </c>
      <c r="F5" s="8" t="str">
        <f t="shared" ref="F5:F29" si="2">IF(OR($X5="G",$X5=""),"",IF(IF($X5=100,20,IF($X5&gt;80,$X5-80,IF($X5&gt;60,$X5-60,IF($X5&gt;40,$X5-40,IF($X5&gt;20,$X5-20,IF($X5&gt;0,$X5-0))))))-2&gt;0,IF($X5=100,"4",IF($X5&gt;80,"4",IF($X5&gt;60,"3",IF($X5&gt;40,"2",IF($X5&gt;20,"1",IF($X5&gt;0,0," "))))))+1,IF($X5=100,"4",IF($X5&gt;80,"4",IF($X5&gt;60,"3",IF($X5&gt;40,"2",IF($X5&gt;20,"1",IF($X5&gt;0,0," "))))))))</f>
        <v/>
      </c>
      <c r="G5" s="8" t="str">
        <f t="shared" ref="G5:G29" si="3">IF(OR($X5="G",$X5=""),"",IF(IF($X5=100,20,IF($X5&gt;80,$X5-80,IF($X5&gt;60,$X5-60,IF($X5&gt;40,$X5-40,IF($X5&gt;20,$X5-20,IF($X5&gt;0,$X5-0))))))-13&gt;0,IF($X5=100,"4",IF($X5&gt;80,"4",IF($X5&gt;60,"3",IF($X5&gt;40,"2",IF($X5&gt;20,"1",IF($X5&gt;0,0," "))))))+1,IF($X5=100,"4",IF($X5&gt;80,"4",IF($X5&gt;60,"3",IF($X5&gt;40,"2",IF($X5&gt;20,"1",IF($X5&gt;0,0," "))))))))</f>
        <v/>
      </c>
      <c r="H5" s="8" t="str">
        <f t="shared" ref="H5:H29" si="4">IF(OR($X5="G",$X5=""),"",IF(IF($X5=100,20,IF($X5&gt;80,$X5-80,IF($X5&gt;60,$X5-60,IF($X5&gt;40,$X5-40,IF($X5&gt;20,$X5-20,IF($X5&gt;0,$X5-0))))))-4&gt;0,IF($X5=100,"4",IF($X5&gt;80,"4",IF($X5&gt;60,"3",IF($X5&gt;40,"2",IF($X5&gt;20,"1",IF($X5&gt;0,0," "))))))+1,IF($X5=100,"4",IF($X5&gt;80,"4",IF($X5&gt;60,"3",IF($X5&gt;40,"2",IF($X5&gt;20,"1",IF($X5&gt;0,0," "))))))))</f>
        <v/>
      </c>
      <c r="I5" s="8" t="str">
        <f t="shared" ref="I5:I29" si="5">IF(OR($X5="G",$X5=""),"",IF(IF($X5=100,20,IF($X5&gt;80,$X5-80,IF($X5&gt;60,$X5-60,IF($X5&gt;40,$X5-40,IF($X5&gt;20,$X5-20,IF($X5&gt;0,$X5-0))))))-17&gt;0,IF($X5=100,"4",IF($X5&gt;80,"4",IF($X5&gt;60,"3",IF($X5&gt;40,"2",IF($X5&gt;20,"1",IF($X5&gt;0,0," "))))))+1,IF($X5=100,"4",IF($X5&gt;80,"4",IF($X5&gt;60,"3",IF($X5&gt;40,"2",IF($X5&gt;20,"1",IF($X5&gt;0,0," "))))))))</f>
        <v/>
      </c>
      <c r="J5" s="8" t="str">
        <f t="shared" ref="J5:J29" si="6">IF(OR($X5="G",$X5=""),"",IF(IF($X5=100,20,IF($X5&gt;80,$X5-80,IF($X5&gt;60,$X5-60,IF($X5&gt;40,$X5-40,IF($X5&gt;20,$X5-20,IF($X5&gt;0,$X5-0))))))-6&gt;0,IF($X5=100,"4",IF($X5&gt;80,"4",IF($X5&gt;60,"3",IF($X5&gt;40,"2",IF($X5&gt;20,"1",IF($X5&gt;0,0," "))))))+1,IF($X5=100,"4",IF($X5&gt;80,"4",IF($X5&gt;60,"3",IF($X5&gt;40,"2",IF($X5&gt;20,"1",IF($X5&gt;0,0," "))))))))</f>
        <v/>
      </c>
      <c r="K5" s="8" t="str">
        <f t="shared" ref="K5:K29" si="7">IF(OR($X5="G",$X5=""),"",IF(IF($X5=100,20,IF($X5&gt;80,$X5-80,IF($X5&gt;60,$X5-60,IF($X5&gt;40,$X5-40,IF($X5&gt;20,$X5-20,IF($X5&gt;0,$X5-0))))))-7&gt;0,IF($X5=100,"4",IF($X5&gt;80,"4",IF($X5&gt;60,"3",IF($X5&gt;40,"2",IF($X5&gt;20,"1",IF($X5&gt;0,0," "))))))+1,IF($X5=100,"4",IF($X5&gt;80,"4",IF($X5&gt;60,"3",IF($X5&gt;40,"2",IF($X5&gt;20,"1",IF($X5&gt;0,0," "))))))))</f>
        <v/>
      </c>
      <c r="L5" s="8" t="str">
        <f t="shared" ref="L5:L29" si="8">IF(OR($X5="G",$X5=""),"",IF(IF($X5=100,20,IF($X5&gt;80,$X5-80,IF($X5&gt;60,$X5-60,IF($X5&gt;40,$X5-40,IF($X5&gt;20,$X5-20,IF($X5&gt;0,$X5-0))))))-8&gt;0,IF($X5=100,"4",IF($X5&gt;80,"4",IF($X5&gt;60,"3",IF($X5&gt;40,"2",IF($X5&gt;20,"1",IF($X5&gt;0,0," "))))))+1,IF($X5=100,"4",IF($X5&gt;80,"4",IF($X5&gt;60,"3",IF($X5&gt;40,"2",IF($X5&gt;20,"1",IF($X5&gt;0,0," "))))))))</f>
        <v/>
      </c>
      <c r="M5" s="8" t="str">
        <f t="shared" ref="M5:M29" si="9">IF(OR($X5="G",$X5=""),"",IF(IF($X5=100,20,IF($X5&gt;80,$X5-80,IF($X5&gt;60,$X5-60,IF($X5&gt;40,$X5-40,IF($X5&gt;20,$X5-20,IF($X5&gt;0,$X5-0))))))-9&gt;0,IF($X5=100,"4",IF($X5&gt;80,"4",IF($X5&gt;60,"3",IF($X5&gt;40,"2",IF($X5&gt;20,"1",IF($X5&gt;0,0," "))))))+1,IF($X5=100,"4",IF($X5&gt;80,"4",IF($X5&gt;60,"3",IF($X5&gt;40,"2",IF($X5&gt;20,"1",IF($X5&gt;0,0," "))))))))</f>
        <v/>
      </c>
      <c r="N5" s="8" t="str">
        <f t="shared" ref="N5:N29" si="10">IF(OR($X5="G",$X5=""),"",IF(IF($X5=100,20,IF($X5&gt;80,$X5-80,IF($X5&gt;60,$X5-60,IF($X5&gt;40,$X5-40,IF($X5&gt;20,$X5-20,IF($X5&gt;0,$X5-0))))))-10&gt;0,IF($X5=100,"4",IF($X5&gt;80,"4",IF($X5&gt;60,"3",IF($X5&gt;40,"2",IF($X5&gt;20,"1",IF($X5&gt;0,0," "))))))+1,IF($X5=100,"4",IF($X5&gt;80,"4",IF($X5&gt;60,"3",IF($X5&gt;40,"2",IF($X5&gt;20,"1",IF($X5&gt;0,0," "))))))))</f>
        <v/>
      </c>
      <c r="O5" s="8" t="str">
        <f t="shared" ref="O5:O29" si="11">IF(OR($X5="G",$X5=""),"",IF(IF($X5=100,20,IF($X5&gt;80,$X5-80,IF($X5&gt;60,$X5-60,IF($X5&gt;40,$X5-40,IF($X5&gt;20,$X5-20,IF($X5&gt;0,$X5-0))))))-19&gt;0,IF($X5=100,"4",IF($X5&gt;80,"4",IF($X5&gt;60,"3",IF($X5&gt;40,"2",IF($X5&gt;20,"1",IF($X5&gt;0,0," "))))))+1,IF($X5=100,"4",IF($X5&gt;80,"4",IF($X5&gt;60,"3",IF($X5&gt;40,"2",IF($X5&gt;20,"1",IF($X5&gt;0,0," "))))))))</f>
        <v/>
      </c>
      <c r="P5" s="8" t="str">
        <f t="shared" ref="P5:P29" si="12">IF(OR($X5="G",$X5=""),"",IF(IF($X5=100,20,IF($X5&gt;80,$X5-80,IF($X5&gt;60,$X5-60,IF($X5&gt;40,$X5-40,IF($X5&gt;20,$X5-20,IF($X5&gt;0,$X5-0))))))-12&gt;0,IF($X5=100,"4",IF($X5&gt;80,"4",IF($X5&gt;60,"3",IF($X5&gt;40,"2",IF($X5&gt;20,"1",IF($X5&gt;0,0," "))))))+1,IF($X5=100,"4",IF($X5&gt;80,"4",IF($X5&gt;60,"3",IF($X5&gt;40,"2",IF($X5&gt;20,"1",IF($X5&gt;0,0," "))))))))</f>
        <v/>
      </c>
      <c r="Q5" s="8" t="str">
        <f t="shared" ref="Q5:Q29" si="13">IF(OR($X5="G",$X5=""),"",IF(IF($X5=100,20,IF($X5&gt;80,$X5-80,IF($X5&gt;60,$X5-60,IF($X5&gt;40,$X5-40,IF($X5&gt;20,$X5-20,IF($X5&gt;0,$X5-0))))))-3&gt;0,IF($X5=100,"4",IF($X5&gt;80,"4",IF($X5&gt;60,"3",IF($X5&gt;40,"2",IF($X5&gt;20,"1",IF($X5&gt;0,0," "))))))+1,IF($X5=100,"4",IF($X5&gt;80,"4",IF($X5&gt;60,"3",IF($X5&gt;40,"2",IF($X5&gt;20,"1",IF($X5&gt;0,0," "))))))))</f>
        <v/>
      </c>
      <c r="R5" s="8" t="str">
        <f t="shared" ref="R5:R29" si="14">IF(OR($X5="G",$X5=""),"",IF(IF($X5=100,20,IF($X5&gt;80,$X5-80,IF($X5&gt;60,$X5-60,IF($X5&gt;40,$X5-40,IF($X5&gt;20,$X5-20,IF($X5&gt;0,$X5-0))))))-14&gt;0,IF($X5=100,"4",IF($X5&gt;80,"4",IF($X5&gt;60,"3",IF($X5&gt;40,"2",IF($X5&gt;20,"1",IF($X5&gt;0,0," "))))))+1,IF($X5=100,"4",IF($X5&gt;80,"4",IF($X5&gt;60,"3",IF($X5&gt;40,"2",IF($X5&gt;20,"1",IF($X5&gt;0,0," "))))))))</f>
        <v/>
      </c>
      <c r="S5" s="8" t="str">
        <f t="shared" ref="S5:S29" si="15">IF(OR($X5="G",$X5=""),"",IF(IF($X5=100,20,IF($X5&gt;80,$X5-80,IF($X5&gt;60,$X5-60,IF($X5&gt;40,$X5-40,IF($X5&gt;20,$X5-20,IF($X5&gt;0,$X5-0))))))-15&gt;0,IF($X5=100,"4",IF($X5&gt;80,"4",IF($X5&gt;60,"3",IF($X5&gt;40,"2",IF($X5&gt;20,"1",IF($X5&gt;0,0," "))))))+1,IF($X5=100,"4",IF($X5&gt;80,"4",IF($X5&gt;60,"3",IF($X5&gt;40,"2",IF($X5&gt;20,"1",IF($X5&gt;0,0," "))))))))</f>
        <v/>
      </c>
      <c r="T5" s="8" t="str">
        <f t="shared" ref="T5:T29" si="16">IF(OR($X5="G",$X5=""),"",IF(IF($X5=100,20,IF($X5&gt;80,$X5-80,IF($X5&gt;60,$X5-60,IF($X5&gt;40,$X5-40,IF($X5&gt;20,$X5-20,IF($X5&gt;0,$X5-0))))))-16&gt;0,IF($X5=100,"4",IF($X5&gt;80,"4",IF($X5&gt;60,"3",IF($X5&gt;40,"2",IF($X5&gt;20,"1",IF($X5&gt;0,0," "))))))+1,IF($X5=100,"4",IF($X5&gt;80,"4",IF($X5&gt;60,"3",IF($X5&gt;40,"2",IF($X5&gt;20,"1",IF($X5&gt;0,0," "))))))))</f>
        <v/>
      </c>
      <c r="U5" s="8" t="str">
        <f t="shared" ref="U5:U29" si="17">IF(OR($X5="G",$X5=""),"",IF(IF($X5=100,20,IF($X5&gt;80,$X5-80,IF($X5&gt;60,$X5-60,IF($X5&gt;40,$X5-40,IF($X5&gt;20,$X5-20,IF($X5&gt;0,$X5-0))))))-5&gt;0,IF($X5=100,"4",IF($X5&gt;80,"4",IF($X5&gt;60,"3",IF($X5&gt;40,"2",IF($X5&gt;20,"1",IF($X5&gt;0,0," "))))))+1,IF($X5=100,"4",IF($X5&gt;80,"4",IF($X5&gt;60,"3",IF($X5&gt;40,"2",IF($X5&gt;20,"1",IF($X5&gt;0,0," "))))))))</f>
        <v/>
      </c>
      <c r="V5" s="8" t="str">
        <f t="shared" ref="V5:V29" si="18">IF(OR($X5="G",$X5=""),"",IF(IF($X5=100,20,IF($X5&gt;80,$X5-80,IF($X5&gt;60,$X5-60,IF($X5&gt;40,$X5-40,IF($X5&gt;20,$X5-20,IF($X5&gt;0,$X5-0))))))-18&gt;0,IF($X5=100,"4",IF($X5&gt;80,"4",IF($X5&gt;60,"3",IF($X5&gt;40,"2",IF($X5&gt;20,"1",IF($X5&gt;0,0," "))))))+1,IF($X5=100,"4",IF($X5&gt;80,"4",IF($X5&gt;60,"3",IF($X5&gt;40,"2",IF($X5&gt;20,"1",IF($X5&gt;0,0," "))))))))</f>
        <v/>
      </c>
      <c r="W5" s="8" t="str">
        <f t="shared" ref="W5:W29" si="19">IF(OR($X5="G",$X5=""),"",IF(IF($X5=100,20,IF($X5&gt;80,$X5-80,IF($X5&gt;60,$X5-60,IF($X5&gt;40,$X5-40,IF($X5&gt;20,$X5-20,IF($X5&gt;0,$X5-0))))))-11&gt;0,IF($X5=100,"4",IF($X5&gt;80,"4",IF($X5&gt;60,"3",IF($X5&gt;40,"2",IF($X5&gt;20,"1",IF($X5&gt;0,0," "))))))+1,IF($X5=100,"4",IF($X5&gt;80,"4",IF($X5&gt;60,"3",IF($X5&gt;40,"2",IF($X5&gt;20,"1",IF($X5&gt;0,0," "))))))))</f>
        <v/>
      </c>
      <c r="X5" s="20" t="str">
        <f>IF('Ana Sayfa'!F10="","",'Ana Sayfa'!F10)</f>
        <v/>
      </c>
      <c r="Z5" s="21"/>
    </row>
    <row r="6" spans="1:26" s="10" customFormat="1" ht="18" customHeight="1" x14ac:dyDescent="0.15">
      <c r="A6" s="12">
        <v>2</v>
      </c>
      <c r="B6" s="15" t="str">
        <f>IF('Ana Sayfa'!B12="","",'Ana Sayfa'!B12)</f>
        <v/>
      </c>
      <c r="C6" s="29"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12" t="str">
        <f t="shared" si="19"/>
        <v/>
      </c>
      <c r="X6" s="22" t="str">
        <f>IF('Ana Sayfa'!F12="","",'Ana Sayfa'!F12)</f>
        <v/>
      </c>
      <c r="Z6" s="21"/>
    </row>
    <row r="7" spans="1:26" s="10" customFormat="1" ht="18" customHeight="1" x14ac:dyDescent="0.15">
      <c r="A7" s="8">
        <v>3</v>
      </c>
      <c r="B7" s="34" t="str">
        <f>IF('Ana Sayfa'!B14="","",'Ana Sayfa'!B14)</f>
        <v/>
      </c>
      <c r="C7" s="35"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8" t="str">
        <f t="shared" si="19"/>
        <v/>
      </c>
      <c r="X7" s="20" t="str">
        <f>IF('Ana Sayfa'!F14="","",'Ana Sayfa'!F14)</f>
        <v/>
      </c>
      <c r="Z7" s="21"/>
    </row>
    <row r="8" spans="1:26" s="10" customFormat="1" ht="18" customHeight="1" x14ac:dyDescent="0.15">
      <c r="A8" s="12">
        <v>4</v>
      </c>
      <c r="B8" s="15" t="str">
        <f>IF('Ana Sayfa'!B16="","",'Ana Sayfa'!B16)</f>
        <v/>
      </c>
      <c r="C8" s="29"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12" t="str">
        <f t="shared" si="19"/>
        <v/>
      </c>
      <c r="X8" s="22" t="str">
        <f>IF('Ana Sayfa'!F16="","",'Ana Sayfa'!F16)</f>
        <v/>
      </c>
      <c r="Z8" s="21"/>
    </row>
    <row r="9" spans="1:26" s="10" customFormat="1" ht="18" customHeight="1" x14ac:dyDescent="0.15">
      <c r="A9" s="48">
        <v>5</v>
      </c>
      <c r="B9" s="34" t="str">
        <f>IF('Ana Sayfa'!B18="","",'Ana Sayfa'!B18)</f>
        <v/>
      </c>
      <c r="C9" s="35"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8" t="str">
        <f t="shared" si="19"/>
        <v/>
      </c>
      <c r="X9" s="20" t="str">
        <f>IF('Ana Sayfa'!F18="","",'Ana Sayfa'!F18)</f>
        <v/>
      </c>
      <c r="Z9" s="21"/>
    </row>
    <row r="10" spans="1:26" s="10" customFormat="1" ht="18" customHeight="1" x14ac:dyDescent="0.15">
      <c r="A10" s="12">
        <v>6</v>
      </c>
      <c r="B10" s="15" t="str">
        <f>IF('Ana Sayfa'!B20="","",'Ana Sayfa'!B20)</f>
        <v/>
      </c>
      <c r="C10" s="29"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12" t="str">
        <f t="shared" si="19"/>
        <v/>
      </c>
      <c r="X10" s="22" t="str">
        <f>IF('Ana Sayfa'!F20="","",'Ana Sayfa'!F20)</f>
        <v/>
      </c>
      <c r="Z10" s="21"/>
    </row>
    <row r="11" spans="1:26" s="10" customFormat="1" ht="18" customHeight="1" x14ac:dyDescent="0.15">
      <c r="A11" s="48">
        <v>7</v>
      </c>
      <c r="B11" s="34" t="str">
        <f>IF('Ana Sayfa'!B22="","",'Ana Sayfa'!B22)</f>
        <v/>
      </c>
      <c r="C11" s="35"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8" t="str">
        <f t="shared" si="19"/>
        <v/>
      </c>
      <c r="X11" s="20" t="str">
        <f>IF('Ana Sayfa'!F22="","",'Ana Sayfa'!F22)</f>
        <v/>
      </c>
      <c r="Z11" s="21"/>
    </row>
    <row r="12" spans="1:26" s="10" customFormat="1" ht="18" customHeight="1" x14ac:dyDescent="0.15">
      <c r="A12" s="12">
        <v>8</v>
      </c>
      <c r="B12" s="15" t="str">
        <f>IF('Ana Sayfa'!B24="","",'Ana Sayfa'!B24)</f>
        <v/>
      </c>
      <c r="C12" s="29"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12" t="str">
        <f t="shared" si="19"/>
        <v/>
      </c>
      <c r="X12" s="22" t="str">
        <f>IF('Ana Sayfa'!F24="","",'Ana Sayfa'!F24)</f>
        <v/>
      </c>
      <c r="Z12" s="21"/>
    </row>
    <row r="13" spans="1:26" s="10" customFormat="1" ht="18" customHeight="1" x14ac:dyDescent="0.15">
      <c r="A13" s="48">
        <v>9</v>
      </c>
      <c r="B13" s="34" t="str">
        <f>IF('Ana Sayfa'!B26="","",'Ana Sayfa'!B26)</f>
        <v/>
      </c>
      <c r="C13" s="35"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8" t="str">
        <f t="shared" si="19"/>
        <v/>
      </c>
      <c r="X13" s="20" t="str">
        <f>IF('Ana Sayfa'!F26="","",'Ana Sayfa'!F26)</f>
        <v/>
      </c>
      <c r="Z13" s="21"/>
    </row>
    <row r="14" spans="1:26" s="10" customFormat="1" ht="18" customHeight="1" x14ac:dyDescent="0.15">
      <c r="A14" s="12">
        <v>10</v>
      </c>
      <c r="B14" s="15" t="str">
        <f>IF('Ana Sayfa'!B28="","",'Ana Sayfa'!B28)</f>
        <v/>
      </c>
      <c r="C14" s="29"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12" t="str">
        <f t="shared" si="19"/>
        <v/>
      </c>
      <c r="X14" s="22" t="str">
        <f>IF('Ana Sayfa'!F28="","",'Ana Sayfa'!F28)</f>
        <v/>
      </c>
      <c r="Z14" s="21"/>
    </row>
    <row r="15" spans="1:26" s="10" customFormat="1" ht="18" customHeight="1" x14ac:dyDescent="0.15">
      <c r="A15" s="48">
        <v>11</v>
      </c>
      <c r="B15" s="34" t="str">
        <f>IF('Ana Sayfa'!B30="","",'Ana Sayfa'!B30)</f>
        <v/>
      </c>
      <c r="C15" s="35"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8" t="str">
        <f t="shared" si="19"/>
        <v/>
      </c>
      <c r="X15" s="20" t="str">
        <f>IF('Ana Sayfa'!F30="","",'Ana Sayfa'!F30)</f>
        <v/>
      </c>
    </row>
    <row r="16" spans="1:26" s="10" customFormat="1" ht="18" customHeight="1" x14ac:dyDescent="0.15">
      <c r="A16" s="12">
        <v>12</v>
      </c>
      <c r="B16" s="15" t="str">
        <f>IF('Ana Sayfa'!B32="","",'Ana Sayfa'!B32)</f>
        <v/>
      </c>
      <c r="C16" s="29"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12" t="str">
        <f t="shared" si="19"/>
        <v/>
      </c>
      <c r="X16" s="22" t="str">
        <f>IF('Ana Sayfa'!F32="","",'Ana Sayfa'!F32)</f>
        <v/>
      </c>
    </row>
    <row r="17" spans="1:24" s="10" customFormat="1" ht="18" customHeight="1" x14ac:dyDescent="0.15">
      <c r="A17" s="48">
        <v>13</v>
      </c>
      <c r="B17" s="34" t="str">
        <f>IF('Ana Sayfa'!B34="","",'Ana Sayfa'!B34)</f>
        <v/>
      </c>
      <c r="C17" s="35"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8" t="str">
        <f t="shared" si="19"/>
        <v/>
      </c>
      <c r="X17" s="20" t="str">
        <f>IF('Ana Sayfa'!F34="","",'Ana Sayfa'!F34)</f>
        <v/>
      </c>
    </row>
    <row r="18" spans="1:24" s="10" customFormat="1" ht="18" customHeight="1" x14ac:dyDescent="0.15">
      <c r="A18" s="12">
        <v>14</v>
      </c>
      <c r="B18" s="15" t="str">
        <f>IF('Ana Sayfa'!B36="","",'Ana Sayfa'!B36)</f>
        <v/>
      </c>
      <c r="C18" s="29"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12" t="str">
        <f t="shared" si="19"/>
        <v/>
      </c>
      <c r="X18" s="22" t="str">
        <f>IF('Ana Sayfa'!F36="","",'Ana Sayfa'!F36)</f>
        <v/>
      </c>
    </row>
    <row r="19" spans="1:24" s="10" customFormat="1" ht="18" customHeight="1" x14ac:dyDescent="0.15">
      <c r="A19" s="48">
        <v>15</v>
      </c>
      <c r="B19" s="34" t="str">
        <f>IF('Ana Sayfa'!B38="","",'Ana Sayfa'!B38)</f>
        <v/>
      </c>
      <c r="C19" s="35"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8" t="str">
        <f t="shared" si="19"/>
        <v/>
      </c>
      <c r="X19" s="20" t="str">
        <f>IF('Ana Sayfa'!F38="","",'Ana Sayfa'!F38)</f>
        <v/>
      </c>
    </row>
    <row r="20" spans="1:24" s="10" customFormat="1" ht="18" customHeight="1" x14ac:dyDescent="0.15">
      <c r="A20" s="12">
        <v>16</v>
      </c>
      <c r="B20" s="15" t="str">
        <f>IF('Ana Sayfa'!B40="","",'Ana Sayfa'!B40)</f>
        <v/>
      </c>
      <c r="C20" s="29"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12" t="str">
        <f t="shared" si="19"/>
        <v/>
      </c>
      <c r="X20" s="22" t="str">
        <f>IF('Ana Sayfa'!F40="","",'Ana Sayfa'!F40)</f>
        <v/>
      </c>
    </row>
    <row r="21" spans="1:24" s="10" customFormat="1" ht="18" customHeight="1" x14ac:dyDescent="0.15">
      <c r="A21" s="48">
        <v>17</v>
      </c>
      <c r="B21" s="34" t="str">
        <f>IF('Ana Sayfa'!B42="","",'Ana Sayfa'!B42)</f>
        <v/>
      </c>
      <c r="C21" s="35"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8" t="str">
        <f t="shared" si="19"/>
        <v/>
      </c>
      <c r="X21" s="20" t="str">
        <f>IF('Ana Sayfa'!F42="","",'Ana Sayfa'!F42)</f>
        <v/>
      </c>
    </row>
    <row r="22" spans="1:24" s="10" customFormat="1" ht="18" customHeight="1" x14ac:dyDescent="0.15">
      <c r="A22" s="12">
        <v>18</v>
      </c>
      <c r="B22" s="15" t="str">
        <f>IF('Ana Sayfa'!B44="","",'Ana Sayfa'!B44)</f>
        <v/>
      </c>
      <c r="C22" s="29"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12" t="str">
        <f t="shared" si="19"/>
        <v/>
      </c>
      <c r="X22" s="22" t="str">
        <f>IF('Ana Sayfa'!F44="","",'Ana Sayfa'!F44)</f>
        <v/>
      </c>
    </row>
    <row r="23" spans="1:24" s="10" customFormat="1" ht="18" customHeight="1" x14ac:dyDescent="0.15">
      <c r="A23" s="48">
        <v>19</v>
      </c>
      <c r="B23" s="34" t="str">
        <f>IF('Ana Sayfa'!B46="","",'Ana Sayfa'!B46)</f>
        <v/>
      </c>
      <c r="C23" s="35"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8" t="str">
        <f t="shared" si="19"/>
        <v/>
      </c>
      <c r="X23" s="20" t="str">
        <f>IF('Ana Sayfa'!F46="","",'Ana Sayfa'!F46)</f>
        <v/>
      </c>
    </row>
    <row r="24" spans="1:24" s="10" customFormat="1" ht="18" customHeight="1" x14ac:dyDescent="0.15">
      <c r="A24" s="12">
        <v>20</v>
      </c>
      <c r="B24" s="15" t="str">
        <f>IF('Ana Sayfa'!B48="","",'Ana Sayfa'!B48)</f>
        <v/>
      </c>
      <c r="C24" s="29"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12" t="str">
        <f t="shared" si="19"/>
        <v/>
      </c>
      <c r="X24" s="22" t="str">
        <f>IF('Ana Sayfa'!F48="","",'Ana Sayfa'!F48)</f>
        <v/>
      </c>
    </row>
    <row r="25" spans="1:24" s="10" customFormat="1" ht="18" customHeight="1" x14ac:dyDescent="0.15">
      <c r="A25" s="48">
        <v>21</v>
      </c>
      <c r="B25" s="34" t="str">
        <f>IF('Ana Sayfa'!B50="","",'Ana Sayfa'!B50)</f>
        <v/>
      </c>
      <c r="C25" s="35"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8" t="str">
        <f t="shared" si="19"/>
        <v/>
      </c>
      <c r="X25" s="20" t="str">
        <f>IF('Ana Sayfa'!F50="","",'Ana Sayfa'!F50)</f>
        <v/>
      </c>
    </row>
    <row r="26" spans="1:24" s="10" customFormat="1" ht="18" customHeight="1" x14ac:dyDescent="0.15">
      <c r="A26" s="12">
        <v>22</v>
      </c>
      <c r="B26" s="15" t="str">
        <f>IF('Ana Sayfa'!B52="","",'Ana Sayfa'!B52)</f>
        <v/>
      </c>
      <c r="C26" s="29"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12" t="str">
        <f t="shared" si="19"/>
        <v/>
      </c>
      <c r="X26" s="22" t="str">
        <f>IF('Ana Sayfa'!F52="","",'Ana Sayfa'!F52)</f>
        <v/>
      </c>
    </row>
    <row r="27" spans="1:24" s="10" customFormat="1" ht="18" customHeight="1" x14ac:dyDescent="0.15">
      <c r="A27" s="48">
        <v>23</v>
      </c>
      <c r="B27" s="34" t="str">
        <f>IF('Ana Sayfa'!B54="","",'Ana Sayfa'!B54)</f>
        <v/>
      </c>
      <c r="C27" s="35"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8" t="str">
        <f t="shared" si="19"/>
        <v/>
      </c>
      <c r="X27" s="20" t="str">
        <f>IF('Ana Sayfa'!F54="","",'Ana Sayfa'!F54)</f>
        <v/>
      </c>
    </row>
    <row r="28" spans="1:24" s="10" customFormat="1" ht="18" customHeight="1" x14ac:dyDescent="0.15">
      <c r="A28" s="12">
        <v>24</v>
      </c>
      <c r="B28" s="15" t="str">
        <f>IF('Ana Sayfa'!B56="","",'Ana Sayfa'!B56)</f>
        <v/>
      </c>
      <c r="C28" s="29"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12" t="str">
        <f t="shared" si="19"/>
        <v/>
      </c>
      <c r="X28" s="22" t="str">
        <f>IF('Ana Sayfa'!F56="","",'Ana Sayfa'!F56)</f>
        <v/>
      </c>
    </row>
    <row r="29" spans="1:24" s="10" customFormat="1" ht="18" customHeight="1" x14ac:dyDescent="0.15">
      <c r="A29" s="48">
        <v>25</v>
      </c>
      <c r="B29" s="34" t="str">
        <f>IF('Ana Sayfa'!B58="","",'Ana Sayfa'!B58)</f>
        <v/>
      </c>
      <c r="C29" s="35"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8" t="str">
        <f t="shared" si="19"/>
        <v/>
      </c>
      <c r="X29" s="20" t="str">
        <f>IF('Ana Sayfa'!F58="","",'Ana Sayfa'!F58)</f>
        <v/>
      </c>
    </row>
    <row r="30" spans="1:24" ht="32" customHeight="1" x14ac:dyDescent="0.15">
      <c r="A30" s="64"/>
      <c r="B30" s="64"/>
      <c r="C30" s="64"/>
      <c r="D30" s="64"/>
      <c r="E30" s="64"/>
      <c r="F30" s="64"/>
      <c r="G30" s="64"/>
      <c r="H30" s="64"/>
      <c r="I30" s="64"/>
      <c r="J30" s="64"/>
      <c r="K30" s="64"/>
      <c r="L30" s="64"/>
      <c r="M30" s="64"/>
      <c r="N30" s="64"/>
      <c r="O30" s="64"/>
      <c r="P30" s="64"/>
      <c r="Q30" s="64"/>
      <c r="R30" s="64"/>
      <c r="S30" s="64"/>
      <c r="T30" s="64"/>
      <c r="U30" s="64"/>
      <c r="V30" s="64"/>
      <c r="W30" s="64"/>
      <c r="X30" s="64"/>
    </row>
    <row r="31" spans="1:24" s="1" customFormat="1" x14ac:dyDescent="0.15">
      <c r="A31" s="16"/>
      <c r="B31" s="60" t="str">
        <f>'Ana Sayfa'!D6</f>
        <v>Mürsel EREN</v>
      </c>
      <c r="C31" s="60"/>
      <c r="D31" s="60"/>
      <c r="E31" s="60"/>
      <c r="F31" s="60"/>
      <c r="O31" s="60">
        <f>'Ana Sayfa'!D5</f>
        <v>0</v>
      </c>
      <c r="P31" s="60"/>
      <c r="Q31" s="60"/>
      <c r="R31" s="60"/>
      <c r="S31" s="60"/>
      <c r="T31" s="60"/>
      <c r="U31" s="60"/>
      <c r="V31" s="60"/>
      <c r="W31" s="60"/>
      <c r="X31" s="2"/>
    </row>
    <row r="32" spans="1:24" s="1" customFormat="1" x14ac:dyDescent="0.15">
      <c r="A32" s="16"/>
      <c r="B32" s="61" t="s">
        <v>9</v>
      </c>
      <c r="C32" s="61"/>
      <c r="D32" s="61"/>
      <c r="E32" s="61"/>
      <c r="F32" s="61"/>
      <c r="M32" s="17"/>
      <c r="N32" s="17"/>
      <c r="O32" s="61" t="s">
        <v>8</v>
      </c>
      <c r="P32" s="61"/>
      <c r="Q32" s="61"/>
      <c r="R32" s="61"/>
      <c r="S32" s="61"/>
      <c r="T32" s="61"/>
      <c r="U32" s="61"/>
      <c r="V32" s="61"/>
      <c r="W32" s="61"/>
      <c r="X32" s="2"/>
    </row>
  </sheetData>
  <mergeCells count="11">
    <mergeCell ref="B31:F31"/>
    <mergeCell ref="O31:W31"/>
    <mergeCell ref="B32:F32"/>
    <mergeCell ref="O32:W32"/>
    <mergeCell ref="A1:X1"/>
    <mergeCell ref="A2:X2"/>
    <mergeCell ref="A30:X30"/>
    <mergeCell ref="D3:H3"/>
    <mergeCell ref="I3:M3"/>
    <mergeCell ref="N3:R3"/>
    <mergeCell ref="S3:W3"/>
  </mergeCells>
  <printOptions horizontalCentered="1"/>
  <pageMargins left="0.25" right="0.25" top="0.5" bottom="0.25" header="0.05"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119BE-74C2-0448-ACBE-DE99EEF76E09}">
  <sheetPr>
    <tabColor theme="8" tint="-0.249977111117893"/>
  </sheetPr>
  <dimension ref="A1:Z32"/>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6" ht="15" customHeight="1" x14ac:dyDescent="0.15">
      <c r="A1" s="62" t="str">
        <f>CONCATENATE('Ana Sayfa'!D3," ","EĞİTİM ÖĞRETİM YILI"," ",'Ana Sayfa'!D4)</f>
        <v>2024 - 2025 EĞİTİM ÖĞRETİM YILI ŞEHİT ZEKİ BURAK OKAY ORTAOKULU</v>
      </c>
      <c r="B1" s="62"/>
      <c r="C1" s="62"/>
      <c r="D1" s="62"/>
      <c r="E1" s="62"/>
      <c r="F1" s="62"/>
      <c r="G1" s="62"/>
      <c r="H1" s="62"/>
      <c r="I1" s="62"/>
      <c r="J1" s="62"/>
      <c r="K1" s="62"/>
      <c r="L1" s="62"/>
      <c r="M1" s="62"/>
      <c r="N1" s="62"/>
      <c r="O1" s="62"/>
      <c r="P1" s="62"/>
      <c r="Q1" s="62"/>
      <c r="R1" s="62"/>
      <c r="S1" s="62"/>
      <c r="T1" s="62"/>
      <c r="U1" s="62"/>
      <c r="V1" s="62"/>
      <c r="W1" s="62"/>
      <c r="X1" s="62"/>
    </row>
    <row r="2" spans="1:26" ht="15" customHeight="1" x14ac:dyDescent="0.15">
      <c r="A2" s="63" t="str">
        <f>CONCATENATE('Ana Sayfa'!D7," ","SINIFI TEKNOLOJİ ve TASARIM DERSİ 2. DÖNEM 2. DERS ETKİNLİKLERİNE KATILIM NOTU ÖLÇEĞİ")</f>
        <v>7/A SINIFI TEKNOLOJİ ve TASARIM DERSİ 2. DÖNEM 2. DERS ETKİNLİKLERİNE KATILIM NOTU ÖLÇEĞİ</v>
      </c>
      <c r="B2" s="63"/>
      <c r="C2" s="63"/>
      <c r="D2" s="63"/>
      <c r="E2" s="63"/>
      <c r="F2" s="63"/>
      <c r="G2" s="63"/>
      <c r="H2" s="63"/>
      <c r="I2" s="63"/>
      <c r="J2" s="63"/>
      <c r="K2" s="63"/>
      <c r="L2" s="63"/>
      <c r="M2" s="63"/>
      <c r="N2" s="63"/>
      <c r="O2" s="63"/>
      <c r="P2" s="63"/>
      <c r="Q2" s="63"/>
      <c r="R2" s="63"/>
      <c r="S2" s="63"/>
      <c r="T2" s="63"/>
      <c r="U2" s="63"/>
      <c r="V2" s="63"/>
      <c r="W2" s="63"/>
      <c r="X2" s="63"/>
    </row>
    <row r="3" spans="1:26" ht="22" customHeight="1" x14ac:dyDescent="0.15">
      <c r="D3" s="73" t="s">
        <v>92</v>
      </c>
      <c r="E3" s="73"/>
      <c r="F3" s="73"/>
      <c r="G3" s="73"/>
      <c r="H3" s="73"/>
      <c r="I3" s="73" t="s">
        <v>95</v>
      </c>
      <c r="J3" s="73"/>
      <c r="K3" s="73"/>
      <c r="L3" s="73"/>
      <c r="M3" s="73"/>
      <c r="N3" s="73" t="s">
        <v>93</v>
      </c>
      <c r="O3" s="73"/>
      <c r="P3" s="73"/>
      <c r="Q3" s="73"/>
      <c r="R3" s="73"/>
      <c r="S3" s="73" t="s">
        <v>94</v>
      </c>
      <c r="T3" s="73"/>
      <c r="U3" s="73"/>
      <c r="V3" s="73"/>
      <c r="W3" s="73"/>
    </row>
    <row r="4" spans="1:26" ht="189" customHeight="1" x14ac:dyDescent="0.15">
      <c r="A4" s="36" t="s">
        <v>11</v>
      </c>
      <c r="B4" s="37" t="s">
        <v>26</v>
      </c>
      <c r="C4" s="38" t="s">
        <v>27</v>
      </c>
      <c r="D4" s="47" t="s">
        <v>72</v>
      </c>
      <c r="E4" s="47" t="s">
        <v>73</v>
      </c>
      <c r="F4" s="47" t="s">
        <v>74</v>
      </c>
      <c r="G4" s="47" t="s">
        <v>75</v>
      </c>
      <c r="H4" s="47" t="s">
        <v>76</v>
      </c>
      <c r="I4" s="47" t="s">
        <v>77</v>
      </c>
      <c r="J4" s="47" t="s">
        <v>78</v>
      </c>
      <c r="K4" s="47" t="s">
        <v>79</v>
      </c>
      <c r="L4" s="47" t="s">
        <v>80</v>
      </c>
      <c r="M4" s="47" t="s">
        <v>81</v>
      </c>
      <c r="N4" s="47" t="s">
        <v>82</v>
      </c>
      <c r="O4" s="47" t="s">
        <v>83</v>
      </c>
      <c r="P4" s="47" t="s">
        <v>84</v>
      </c>
      <c r="Q4" s="47" t="s">
        <v>90</v>
      </c>
      <c r="R4" s="47" t="s">
        <v>85</v>
      </c>
      <c r="S4" s="47" t="s">
        <v>91</v>
      </c>
      <c r="T4" s="47" t="s">
        <v>86</v>
      </c>
      <c r="U4" s="47" t="s">
        <v>87</v>
      </c>
      <c r="V4" s="47" t="s">
        <v>88</v>
      </c>
      <c r="W4" s="47" t="s">
        <v>89</v>
      </c>
      <c r="X4" s="31" t="s">
        <v>19</v>
      </c>
    </row>
    <row r="5" spans="1:26" s="10" customFormat="1" ht="18" customHeight="1" x14ac:dyDescent="0.15">
      <c r="A5" s="8">
        <v>1</v>
      </c>
      <c r="B5" s="34" t="str">
        <f>IF('Ana Sayfa'!B10="","",'Ana Sayfa'!B10)</f>
        <v/>
      </c>
      <c r="C5" s="35" t="str">
        <f>IF('Ana Sayfa'!C10="","",'Ana Sayfa'!C10)</f>
        <v/>
      </c>
      <c r="D5" s="8" t="str">
        <f t="shared" ref="D5:D29" si="0">IF(OR($X5="G",$X5=""),"",IF(IF($X5=100,20,IF($X5&gt;80,$X5-80,IF($X5&gt;60,$X5-60,IF($X5&gt;40,$X5-40,IF($X5&gt;20,$X5-20,IF($X5&gt;0,$X5-0))))))-0&gt;0,IF($X5=100,"4",IF($X5&gt;80,"4",IF($X5&gt;60,"3",IF($X5&gt;40,"2",IF($X5&gt;20,"1",IF($X5&gt;0,0," "))))))+1,IF($X5=100,"4",IF($X5&gt;80,"4",IF($X5&gt;60,"3",IF($X5&gt;40,"2",IF($X5&gt;20,"1",IF($X5&gt;0,0," "))))))))</f>
        <v/>
      </c>
      <c r="E5" s="8" t="str">
        <f t="shared" ref="E5:E29" si="1">IF(OR($X5="G",$X5=""),"",IF(IF($X5=100,20,IF($X5&gt;80,$X5-80,IF($X5&gt;60,$X5-60,IF($X5&gt;40,$X5-40,IF($X5&gt;20,$X5-20,IF($X5&gt;0,$X5-0))))))-1&gt;0,IF($X5=100,"4",IF($X5&gt;80,"4",IF($X5&gt;60,"3",IF($X5&gt;40,"2",IF($X5&gt;20,"1",IF($X5&gt;0,0," "))))))+1,IF($X5=100,"4",IF($X5&gt;80,"4",IF($X5&gt;60,"3",IF($X5&gt;40,"2",IF($X5&gt;20,"1",IF($X5&gt;0,0," "))))))))</f>
        <v/>
      </c>
      <c r="F5" s="8" t="str">
        <f t="shared" ref="F5:F29" si="2">IF(OR($X5="G",$X5=""),"",IF(IF($X5=100,20,IF($X5&gt;80,$X5-80,IF($X5&gt;60,$X5-60,IF($X5&gt;40,$X5-40,IF($X5&gt;20,$X5-20,IF($X5&gt;0,$X5-0))))))-2&gt;0,IF($X5=100,"4",IF($X5&gt;80,"4",IF($X5&gt;60,"3",IF($X5&gt;40,"2",IF($X5&gt;20,"1",IF($X5&gt;0,0," "))))))+1,IF($X5=100,"4",IF($X5&gt;80,"4",IF($X5&gt;60,"3",IF($X5&gt;40,"2",IF($X5&gt;20,"1",IF($X5&gt;0,0," "))))))))</f>
        <v/>
      </c>
      <c r="G5" s="8" t="str">
        <f t="shared" ref="G5:G29" si="3">IF(OR($X5="G",$X5=""),"",IF(IF($X5=100,20,IF($X5&gt;80,$X5-80,IF($X5&gt;60,$X5-60,IF($X5&gt;40,$X5-40,IF($X5&gt;20,$X5-20,IF($X5&gt;0,$X5-0))))))-13&gt;0,IF($X5=100,"4",IF($X5&gt;80,"4",IF($X5&gt;60,"3",IF($X5&gt;40,"2",IF($X5&gt;20,"1",IF($X5&gt;0,0," "))))))+1,IF($X5=100,"4",IF($X5&gt;80,"4",IF($X5&gt;60,"3",IF($X5&gt;40,"2",IF($X5&gt;20,"1",IF($X5&gt;0,0," "))))))))</f>
        <v/>
      </c>
      <c r="H5" s="8" t="str">
        <f t="shared" ref="H5:H29" si="4">IF(OR($X5="G",$X5=""),"",IF(IF($X5=100,20,IF($X5&gt;80,$X5-80,IF($X5&gt;60,$X5-60,IF($X5&gt;40,$X5-40,IF($X5&gt;20,$X5-20,IF($X5&gt;0,$X5-0))))))-4&gt;0,IF($X5=100,"4",IF($X5&gt;80,"4",IF($X5&gt;60,"3",IF($X5&gt;40,"2",IF($X5&gt;20,"1",IF($X5&gt;0,0," "))))))+1,IF($X5=100,"4",IF($X5&gt;80,"4",IF($X5&gt;60,"3",IF($X5&gt;40,"2",IF($X5&gt;20,"1",IF($X5&gt;0,0," "))))))))</f>
        <v/>
      </c>
      <c r="I5" s="8" t="str">
        <f t="shared" ref="I5:I29" si="5">IF(OR($X5="G",$X5=""),"",IF(IF($X5=100,20,IF($X5&gt;80,$X5-80,IF($X5&gt;60,$X5-60,IF($X5&gt;40,$X5-40,IF($X5&gt;20,$X5-20,IF($X5&gt;0,$X5-0))))))-17&gt;0,IF($X5=100,"4",IF($X5&gt;80,"4",IF($X5&gt;60,"3",IF($X5&gt;40,"2",IF($X5&gt;20,"1",IF($X5&gt;0,0," "))))))+1,IF($X5=100,"4",IF($X5&gt;80,"4",IF($X5&gt;60,"3",IF($X5&gt;40,"2",IF($X5&gt;20,"1",IF($X5&gt;0,0," "))))))))</f>
        <v/>
      </c>
      <c r="J5" s="8" t="str">
        <f t="shared" ref="J5:J29" si="6">IF(OR($X5="G",$X5=""),"",IF(IF($X5=100,20,IF($X5&gt;80,$X5-80,IF($X5&gt;60,$X5-60,IF($X5&gt;40,$X5-40,IF($X5&gt;20,$X5-20,IF($X5&gt;0,$X5-0))))))-6&gt;0,IF($X5=100,"4",IF($X5&gt;80,"4",IF($X5&gt;60,"3",IF($X5&gt;40,"2",IF($X5&gt;20,"1",IF($X5&gt;0,0," "))))))+1,IF($X5=100,"4",IF($X5&gt;80,"4",IF($X5&gt;60,"3",IF($X5&gt;40,"2",IF($X5&gt;20,"1",IF($X5&gt;0,0," "))))))))</f>
        <v/>
      </c>
      <c r="K5" s="8" t="str">
        <f t="shared" ref="K5:K29" si="7">IF(OR($X5="G",$X5=""),"",IF(IF($X5=100,20,IF($X5&gt;80,$X5-80,IF($X5&gt;60,$X5-60,IF($X5&gt;40,$X5-40,IF($X5&gt;20,$X5-20,IF($X5&gt;0,$X5-0))))))-7&gt;0,IF($X5=100,"4",IF($X5&gt;80,"4",IF($X5&gt;60,"3",IF($X5&gt;40,"2",IF($X5&gt;20,"1",IF($X5&gt;0,0," "))))))+1,IF($X5=100,"4",IF($X5&gt;80,"4",IF($X5&gt;60,"3",IF($X5&gt;40,"2",IF($X5&gt;20,"1",IF($X5&gt;0,0," "))))))))</f>
        <v/>
      </c>
      <c r="L5" s="8" t="str">
        <f t="shared" ref="L5:L29" si="8">IF(OR($X5="G",$X5=""),"",IF(IF($X5=100,20,IF($X5&gt;80,$X5-80,IF($X5&gt;60,$X5-60,IF($X5&gt;40,$X5-40,IF($X5&gt;20,$X5-20,IF($X5&gt;0,$X5-0))))))-8&gt;0,IF($X5=100,"4",IF($X5&gt;80,"4",IF($X5&gt;60,"3",IF($X5&gt;40,"2",IF($X5&gt;20,"1",IF($X5&gt;0,0," "))))))+1,IF($X5=100,"4",IF($X5&gt;80,"4",IF($X5&gt;60,"3",IF($X5&gt;40,"2",IF($X5&gt;20,"1",IF($X5&gt;0,0," "))))))))</f>
        <v/>
      </c>
      <c r="M5" s="8" t="str">
        <f t="shared" ref="M5:M29" si="9">IF(OR($X5="G",$X5=""),"",IF(IF($X5=100,20,IF($X5&gt;80,$X5-80,IF($X5&gt;60,$X5-60,IF($X5&gt;40,$X5-40,IF($X5&gt;20,$X5-20,IF($X5&gt;0,$X5-0))))))-9&gt;0,IF($X5=100,"4",IF($X5&gt;80,"4",IF($X5&gt;60,"3",IF($X5&gt;40,"2",IF($X5&gt;20,"1",IF($X5&gt;0,0," "))))))+1,IF($X5=100,"4",IF($X5&gt;80,"4",IF($X5&gt;60,"3",IF($X5&gt;40,"2",IF($X5&gt;20,"1",IF($X5&gt;0,0," "))))))))</f>
        <v/>
      </c>
      <c r="N5" s="8" t="str">
        <f t="shared" ref="N5:N29" si="10">IF(OR($X5="G",$X5=""),"",IF(IF($X5=100,20,IF($X5&gt;80,$X5-80,IF($X5&gt;60,$X5-60,IF($X5&gt;40,$X5-40,IF($X5&gt;20,$X5-20,IF($X5&gt;0,$X5-0))))))-10&gt;0,IF($X5=100,"4",IF($X5&gt;80,"4",IF($X5&gt;60,"3",IF($X5&gt;40,"2",IF($X5&gt;20,"1",IF($X5&gt;0,0," "))))))+1,IF($X5=100,"4",IF($X5&gt;80,"4",IF($X5&gt;60,"3",IF($X5&gt;40,"2",IF($X5&gt;20,"1",IF($X5&gt;0,0," "))))))))</f>
        <v/>
      </c>
      <c r="O5" s="8" t="str">
        <f t="shared" ref="O5:O29" si="11">IF(OR($X5="G",$X5=""),"",IF(IF($X5=100,20,IF($X5&gt;80,$X5-80,IF($X5&gt;60,$X5-60,IF($X5&gt;40,$X5-40,IF($X5&gt;20,$X5-20,IF($X5&gt;0,$X5-0))))))-19&gt;0,IF($X5=100,"4",IF($X5&gt;80,"4",IF($X5&gt;60,"3",IF($X5&gt;40,"2",IF($X5&gt;20,"1",IF($X5&gt;0,0," "))))))+1,IF($X5=100,"4",IF($X5&gt;80,"4",IF($X5&gt;60,"3",IF($X5&gt;40,"2",IF($X5&gt;20,"1",IF($X5&gt;0,0," "))))))))</f>
        <v/>
      </c>
      <c r="P5" s="8" t="str">
        <f t="shared" ref="P5:P29" si="12">IF(OR($X5="G",$X5=""),"",IF(IF($X5=100,20,IF($X5&gt;80,$X5-80,IF($X5&gt;60,$X5-60,IF($X5&gt;40,$X5-40,IF($X5&gt;20,$X5-20,IF($X5&gt;0,$X5-0))))))-12&gt;0,IF($X5=100,"4",IF($X5&gt;80,"4",IF($X5&gt;60,"3",IF($X5&gt;40,"2",IF($X5&gt;20,"1",IF($X5&gt;0,0," "))))))+1,IF($X5=100,"4",IF($X5&gt;80,"4",IF($X5&gt;60,"3",IF($X5&gt;40,"2",IF($X5&gt;20,"1",IF($X5&gt;0,0," "))))))))</f>
        <v/>
      </c>
      <c r="Q5" s="8" t="str">
        <f t="shared" ref="Q5:Q29" si="13">IF(OR($X5="G",$X5=""),"",IF(IF($X5=100,20,IF($X5&gt;80,$X5-80,IF($X5&gt;60,$X5-60,IF($X5&gt;40,$X5-40,IF($X5&gt;20,$X5-20,IF($X5&gt;0,$X5-0))))))-3&gt;0,IF($X5=100,"4",IF($X5&gt;80,"4",IF($X5&gt;60,"3",IF($X5&gt;40,"2",IF($X5&gt;20,"1",IF($X5&gt;0,0," "))))))+1,IF($X5=100,"4",IF($X5&gt;80,"4",IF($X5&gt;60,"3",IF($X5&gt;40,"2",IF($X5&gt;20,"1",IF($X5&gt;0,0," "))))))))</f>
        <v/>
      </c>
      <c r="R5" s="8" t="str">
        <f t="shared" ref="R5:R29" si="14">IF(OR($X5="G",$X5=""),"",IF(IF($X5=100,20,IF($X5&gt;80,$X5-80,IF($X5&gt;60,$X5-60,IF($X5&gt;40,$X5-40,IF($X5&gt;20,$X5-20,IF($X5&gt;0,$X5-0))))))-14&gt;0,IF($X5=100,"4",IF($X5&gt;80,"4",IF($X5&gt;60,"3",IF($X5&gt;40,"2",IF($X5&gt;20,"1",IF($X5&gt;0,0," "))))))+1,IF($X5=100,"4",IF($X5&gt;80,"4",IF($X5&gt;60,"3",IF($X5&gt;40,"2",IF($X5&gt;20,"1",IF($X5&gt;0,0," "))))))))</f>
        <v/>
      </c>
      <c r="S5" s="8" t="str">
        <f t="shared" ref="S5:S29" si="15">IF(OR($X5="G",$X5=""),"",IF(IF($X5=100,20,IF($X5&gt;80,$X5-80,IF($X5&gt;60,$X5-60,IF($X5&gt;40,$X5-40,IF($X5&gt;20,$X5-20,IF($X5&gt;0,$X5-0))))))-15&gt;0,IF($X5=100,"4",IF($X5&gt;80,"4",IF($X5&gt;60,"3",IF($X5&gt;40,"2",IF($X5&gt;20,"1",IF($X5&gt;0,0," "))))))+1,IF($X5=100,"4",IF($X5&gt;80,"4",IF($X5&gt;60,"3",IF($X5&gt;40,"2",IF($X5&gt;20,"1",IF($X5&gt;0,0," "))))))))</f>
        <v/>
      </c>
      <c r="T5" s="8" t="str">
        <f t="shared" ref="T5:T29" si="16">IF(OR($X5="G",$X5=""),"",IF(IF($X5=100,20,IF($X5&gt;80,$X5-80,IF($X5&gt;60,$X5-60,IF($X5&gt;40,$X5-40,IF($X5&gt;20,$X5-20,IF($X5&gt;0,$X5-0))))))-16&gt;0,IF($X5=100,"4",IF($X5&gt;80,"4",IF($X5&gt;60,"3",IF($X5&gt;40,"2",IF($X5&gt;20,"1",IF($X5&gt;0,0," "))))))+1,IF($X5=100,"4",IF($X5&gt;80,"4",IF($X5&gt;60,"3",IF($X5&gt;40,"2",IF($X5&gt;20,"1",IF($X5&gt;0,0," "))))))))</f>
        <v/>
      </c>
      <c r="U5" s="8" t="str">
        <f t="shared" ref="U5:U29" si="17">IF(OR($X5="G",$X5=""),"",IF(IF($X5=100,20,IF($X5&gt;80,$X5-80,IF($X5&gt;60,$X5-60,IF($X5&gt;40,$X5-40,IF($X5&gt;20,$X5-20,IF($X5&gt;0,$X5-0))))))-5&gt;0,IF($X5=100,"4",IF($X5&gt;80,"4",IF($X5&gt;60,"3",IF($X5&gt;40,"2",IF($X5&gt;20,"1",IF($X5&gt;0,0," "))))))+1,IF($X5=100,"4",IF($X5&gt;80,"4",IF($X5&gt;60,"3",IF($X5&gt;40,"2",IF($X5&gt;20,"1",IF($X5&gt;0,0," "))))))))</f>
        <v/>
      </c>
      <c r="V5" s="8" t="str">
        <f t="shared" ref="V5:V29" si="18">IF(OR($X5="G",$X5=""),"",IF(IF($X5=100,20,IF($X5&gt;80,$X5-80,IF($X5&gt;60,$X5-60,IF($X5&gt;40,$X5-40,IF($X5&gt;20,$X5-20,IF($X5&gt;0,$X5-0))))))-18&gt;0,IF($X5=100,"4",IF($X5&gt;80,"4",IF($X5&gt;60,"3",IF($X5&gt;40,"2",IF($X5&gt;20,"1",IF($X5&gt;0,0," "))))))+1,IF($X5=100,"4",IF($X5&gt;80,"4",IF($X5&gt;60,"3",IF($X5&gt;40,"2",IF($X5&gt;20,"1",IF($X5&gt;0,0," "))))))))</f>
        <v/>
      </c>
      <c r="W5" s="23" t="str">
        <f t="shared" ref="W5:W29" si="19">IF(OR($X5="G",$X5=""),"",IF(IF($X5=100,20,IF($X5&gt;80,$X5-80,IF($X5&gt;60,$X5-60,IF($X5&gt;40,$X5-40,IF($X5&gt;20,$X5-20,IF($X5&gt;0,$X5-0))))))-11&gt;0,IF($X5=100,"4",IF($X5&gt;80,"4",IF($X5&gt;60,"3",IF($X5&gt;40,"2",IF($X5&gt;20,"1",IF($X5&gt;0,0," "))))))+1,IF($X5=100,"4",IF($X5&gt;80,"4",IF($X5&gt;60,"3",IF($X5&gt;40,"2",IF($X5&gt;20,"1",IF($X5&gt;0,0," "))))))))</f>
        <v/>
      </c>
      <c r="X5" s="24" t="str">
        <f>IF('Ana Sayfa'!G10="","",'Ana Sayfa'!G10)</f>
        <v/>
      </c>
      <c r="Z5" s="25"/>
    </row>
    <row r="6" spans="1:26" s="10" customFormat="1" ht="18" customHeight="1" x14ac:dyDescent="0.15">
      <c r="A6" s="12">
        <v>2</v>
      </c>
      <c r="B6" s="15" t="str">
        <f>IF('Ana Sayfa'!B12="","",'Ana Sayfa'!B12)</f>
        <v/>
      </c>
      <c r="C6" s="29"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26" t="str">
        <f t="shared" si="19"/>
        <v/>
      </c>
      <c r="X6" s="27" t="str">
        <f>IF('Ana Sayfa'!G12="","",'Ana Sayfa'!G12)</f>
        <v/>
      </c>
      <c r="Z6" s="25"/>
    </row>
    <row r="7" spans="1:26" s="10" customFormat="1" ht="18" customHeight="1" x14ac:dyDescent="0.15">
      <c r="A7" s="8">
        <v>3</v>
      </c>
      <c r="B7" s="34" t="str">
        <f>IF('Ana Sayfa'!B14="","",'Ana Sayfa'!B14)</f>
        <v/>
      </c>
      <c r="C7" s="35"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23" t="str">
        <f t="shared" si="19"/>
        <v/>
      </c>
      <c r="X7" s="24" t="str">
        <f>IF('Ana Sayfa'!G14="","",'Ana Sayfa'!G14)</f>
        <v/>
      </c>
      <c r="Z7" s="25"/>
    </row>
    <row r="8" spans="1:26" s="10" customFormat="1" ht="18" customHeight="1" x14ac:dyDescent="0.15">
      <c r="A8" s="12">
        <v>4</v>
      </c>
      <c r="B8" s="15" t="str">
        <f>IF('Ana Sayfa'!B16="","",'Ana Sayfa'!B16)</f>
        <v/>
      </c>
      <c r="C8" s="29"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26" t="str">
        <f t="shared" si="19"/>
        <v/>
      </c>
      <c r="X8" s="27" t="str">
        <f>IF('Ana Sayfa'!G16="","",'Ana Sayfa'!G16)</f>
        <v/>
      </c>
      <c r="Z8" s="25"/>
    </row>
    <row r="9" spans="1:26" s="10" customFormat="1" ht="18" customHeight="1" x14ac:dyDescent="0.15">
      <c r="A9" s="48">
        <v>5</v>
      </c>
      <c r="B9" s="34" t="str">
        <f>IF('Ana Sayfa'!B18="","",'Ana Sayfa'!B18)</f>
        <v/>
      </c>
      <c r="C9" s="35"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23" t="str">
        <f t="shared" si="19"/>
        <v/>
      </c>
      <c r="X9" s="24" t="str">
        <f>IF('Ana Sayfa'!G18="","",'Ana Sayfa'!G18)</f>
        <v/>
      </c>
      <c r="Z9" s="25"/>
    </row>
    <row r="10" spans="1:26" s="10" customFormat="1" ht="18" customHeight="1" x14ac:dyDescent="0.15">
      <c r="A10" s="12">
        <v>6</v>
      </c>
      <c r="B10" s="15" t="str">
        <f>IF('Ana Sayfa'!B20="","",'Ana Sayfa'!B20)</f>
        <v/>
      </c>
      <c r="C10" s="29"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26" t="str">
        <f t="shared" si="19"/>
        <v/>
      </c>
      <c r="X10" s="27" t="str">
        <f>IF('Ana Sayfa'!G20="","",'Ana Sayfa'!G20)</f>
        <v/>
      </c>
      <c r="Z10" s="25"/>
    </row>
    <row r="11" spans="1:26" s="10" customFormat="1" ht="18" customHeight="1" x14ac:dyDescent="0.15">
      <c r="A11" s="48">
        <v>7</v>
      </c>
      <c r="B11" s="34" t="str">
        <f>IF('Ana Sayfa'!B22="","",'Ana Sayfa'!B22)</f>
        <v/>
      </c>
      <c r="C11" s="35"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23" t="str">
        <f t="shared" si="19"/>
        <v/>
      </c>
      <c r="X11" s="24" t="str">
        <f>IF('Ana Sayfa'!G22="","",'Ana Sayfa'!G22)</f>
        <v/>
      </c>
      <c r="Z11" s="25"/>
    </row>
    <row r="12" spans="1:26" s="10" customFormat="1" ht="18" customHeight="1" x14ac:dyDescent="0.15">
      <c r="A12" s="12">
        <v>8</v>
      </c>
      <c r="B12" s="15" t="str">
        <f>IF('Ana Sayfa'!B24="","",'Ana Sayfa'!B24)</f>
        <v/>
      </c>
      <c r="C12" s="29"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26" t="str">
        <f t="shared" si="19"/>
        <v/>
      </c>
      <c r="X12" s="27" t="str">
        <f>IF('Ana Sayfa'!G24="","",'Ana Sayfa'!G24)</f>
        <v/>
      </c>
      <c r="Z12" s="25"/>
    </row>
    <row r="13" spans="1:26" s="10" customFormat="1" ht="18" customHeight="1" x14ac:dyDescent="0.15">
      <c r="A13" s="48">
        <v>9</v>
      </c>
      <c r="B13" s="34" t="str">
        <f>IF('Ana Sayfa'!B26="","",'Ana Sayfa'!B26)</f>
        <v/>
      </c>
      <c r="C13" s="35"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23" t="str">
        <f t="shared" si="19"/>
        <v/>
      </c>
      <c r="X13" s="24" t="str">
        <f>IF('Ana Sayfa'!G26="","",'Ana Sayfa'!G26)</f>
        <v/>
      </c>
      <c r="Z13" s="25"/>
    </row>
    <row r="14" spans="1:26" s="10" customFormat="1" ht="18" customHeight="1" x14ac:dyDescent="0.15">
      <c r="A14" s="12">
        <v>10</v>
      </c>
      <c r="B14" s="15" t="str">
        <f>IF('Ana Sayfa'!B28="","",'Ana Sayfa'!B28)</f>
        <v/>
      </c>
      <c r="C14" s="29"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26" t="str">
        <f t="shared" si="19"/>
        <v/>
      </c>
      <c r="X14" s="27" t="str">
        <f>IF('Ana Sayfa'!G28="","",'Ana Sayfa'!G28)</f>
        <v/>
      </c>
      <c r="Z14" s="25"/>
    </row>
    <row r="15" spans="1:26" s="10" customFormat="1" ht="18" customHeight="1" x14ac:dyDescent="0.15">
      <c r="A15" s="48">
        <v>11</v>
      </c>
      <c r="B15" s="34" t="str">
        <f>IF('Ana Sayfa'!B30="","",'Ana Sayfa'!B30)</f>
        <v/>
      </c>
      <c r="C15" s="35"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23" t="str">
        <f t="shared" si="19"/>
        <v/>
      </c>
      <c r="X15" s="24" t="str">
        <f>IF('Ana Sayfa'!G30="","",'Ana Sayfa'!G30)</f>
        <v/>
      </c>
    </row>
    <row r="16" spans="1:26" s="10" customFormat="1" ht="18" customHeight="1" x14ac:dyDescent="0.15">
      <c r="A16" s="12">
        <v>12</v>
      </c>
      <c r="B16" s="15" t="str">
        <f>IF('Ana Sayfa'!B32="","",'Ana Sayfa'!B32)</f>
        <v/>
      </c>
      <c r="C16" s="29"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26" t="str">
        <f t="shared" si="19"/>
        <v/>
      </c>
      <c r="X16" s="27" t="str">
        <f>IF('Ana Sayfa'!G32="","",'Ana Sayfa'!G32)</f>
        <v/>
      </c>
    </row>
    <row r="17" spans="1:24" s="10" customFormat="1" ht="18" customHeight="1" x14ac:dyDescent="0.15">
      <c r="A17" s="48">
        <v>13</v>
      </c>
      <c r="B17" s="34" t="str">
        <f>IF('Ana Sayfa'!B34="","",'Ana Sayfa'!B34)</f>
        <v/>
      </c>
      <c r="C17" s="35"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23" t="str">
        <f t="shared" si="19"/>
        <v/>
      </c>
      <c r="X17" s="24" t="str">
        <f>IF('Ana Sayfa'!G34="","",'Ana Sayfa'!G34)</f>
        <v/>
      </c>
    </row>
    <row r="18" spans="1:24" s="10" customFormat="1" ht="18" customHeight="1" x14ac:dyDescent="0.15">
      <c r="A18" s="12">
        <v>14</v>
      </c>
      <c r="B18" s="15" t="str">
        <f>IF('Ana Sayfa'!B36="","",'Ana Sayfa'!B36)</f>
        <v/>
      </c>
      <c r="C18" s="29"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26" t="str">
        <f t="shared" si="19"/>
        <v/>
      </c>
      <c r="X18" s="27" t="str">
        <f>IF('Ana Sayfa'!G36="","",'Ana Sayfa'!G36)</f>
        <v/>
      </c>
    </row>
    <row r="19" spans="1:24" s="10" customFormat="1" ht="18" customHeight="1" x14ac:dyDescent="0.15">
      <c r="A19" s="48">
        <v>15</v>
      </c>
      <c r="B19" s="34" t="str">
        <f>IF('Ana Sayfa'!B38="","",'Ana Sayfa'!B38)</f>
        <v/>
      </c>
      <c r="C19" s="35"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23" t="str">
        <f t="shared" si="19"/>
        <v/>
      </c>
      <c r="X19" s="24" t="str">
        <f>IF('Ana Sayfa'!G38="","",'Ana Sayfa'!G38)</f>
        <v/>
      </c>
    </row>
    <row r="20" spans="1:24" s="10" customFormat="1" ht="18" customHeight="1" x14ac:dyDescent="0.15">
      <c r="A20" s="12">
        <v>16</v>
      </c>
      <c r="B20" s="15" t="str">
        <f>IF('Ana Sayfa'!B40="","",'Ana Sayfa'!B40)</f>
        <v/>
      </c>
      <c r="C20" s="29"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26" t="str">
        <f t="shared" si="19"/>
        <v/>
      </c>
      <c r="X20" s="27" t="str">
        <f>IF('Ana Sayfa'!G40="","",'Ana Sayfa'!G40)</f>
        <v/>
      </c>
    </row>
    <row r="21" spans="1:24" s="10" customFormat="1" ht="18" customHeight="1" x14ac:dyDescent="0.15">
      <c r="A21" s="48">
        <v>17</v>
      </c>
      <c r="B21" s="34" t="str">
        <f>IF('Ana Sayfa'!B42="","",'Ana Sayfa'!B42)</f>
        <v/>
      </c>
      <c r="C21" s="35"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23" t="str">
        <f t="shared" si="19"/>
        <v/>
      </c>
      <c r="X21" s="24" t="str">
        <f>IF('Ana Sayfa'!G42="","",'Ana Sayfa'!G42)</f>
        <v/>
      </c>
    </row>
    <row r="22" spans="1:24" s="10" customFormat="1" ht="18" customHeight="1" x14ac:dyDescent="0.15">
      <c r="A22" s="12">
        <v>18</v>
      </c>
      <c r="B22" s="15" t="str">
        <f>IF('Ana Sayfa'!B44="","",'Ana Sayfa'!B44)</f>
        <v/>
      </c>
      <c r="C22" s="29"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26" t="str">
        <f t="shared" si="19"/>
        <v/>
      </c>
      <c r="X22" s="27" t="str">
        <f>IF('Ana Sayfa'!G44="","",'Ana Sayfa'!G44)</f>
        <v/>
      </c>
    </row>
    <row r="23" spans="1:24" s="10" customFormat="1" ht="18" customHeight="1" x14ac:dyDescent="0.15">
      <c r="A23" s="48">
        <v>19</v>
      </c>
      <c r="B23" s="34" t="str">
        <f>IF('Ana Sayfa'!B46="","",'Ana Sayfa'!B46)</f>
        <v/>
      </c>
      <c r="C23" s="35"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23" t="str">
        <f t="shared" si="19"/>
        <v/>
      </c>
      <c r="X23" s="24" t="str">
        <f>IF('Ana Sayfa'!G46="","",'Ana Sayfa'!G46)</f>
        <v/>
      </c>
    </row>
    <row r="24" spans="1:24" s="10" customFormat="1" ht="18" customHeight="1" x14ac:dyDescent="0.15">
      <c r="A24" s="12">
        <v>20</v>
      </c>
      <c r="B24" s="15" t="str">
        <f>IF('Ana Sayfa'!B48="","",'Ana Sayfa'!B48)</f>
        <v/>
      </c>
      <c r="C24" s="29"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26" t="str">
        <f t="shared" si="19"/>
        <v/>
      </c>
      <c r="X24" s="27" t="str">
        <f>IF('Ana Sayfa'!G48="","",'Ana Sayfa'!G48)</f>
        <v/>
      </c>
    </row>
    <row r="25" spans="1:24" s="10" customFormat="1" ht="18" customHeight="1" x14ac:dyDescent="0.15">
      <c r="A25" s="48">
        <v>21</v>
      </c>
      <c r="B25" s="34" t="str">
        <f>IF('Ana Sayfa'!B50="","",'Ana Sayfa'!B50)</f>
        <v/>
      </c>
      <c r="C25" s="35"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23" t="str">
        <f t="shared" si="19"/>
        <v/>
      </c>
      <c r="X25" s="24" t="str">
        <f>IF('Ana Sayfa'!G50="","",'Ana Sayfa'!G50)</f>
        <v/>
      </c>
    </row>
    <row r="26" spans="1:24" s="10" customFormat="1" ht="18" customHeight="1" x14ac:dyDescent="0.15">
      <c r="A26" s="12">
        <v>22</v>
      </c>
      <c r="B26" s="15" t="str">
        <f>IF('Ana Sayfa'!B52="","",'Ana Sayfa'!B52)</f>
        <v/>
      </c>
      <c r="C26" s="29"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26" t="str">
        <f t="shared" si="19"/>
        <v/>
      </c>
      <c r="X26" s="27" t="str">
        <f>IF('Ana Sayfa'!G52="","",'Ana Sayfa'!G52)</f>
        <v/>
      </c>
    </row>
    <row r="27" spans="1:24" s="10" customFormat="1" ht="18" customHeight="1" x14ac:dyDescent="0.15">
      <c r="A27" s="48">
        <v>23</v>
      </c>
      <c r="B27" s="34" t="str">
        <f>IF('Ana Sayfa'!B54="","",'Ana Sayfa'!B54)</f>
        <v/>
      </c>
      <c r="C27" s="35"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23" t="str">
        <f t="shared" si="19"/>
        <v/>
      </c>
      <c r="X27" s="24" t="str">
        <f>IF('Ana Sayfa'!G54="","",'Ana Sayfa'!G54)</f>
        <v/>
      </c>
    </row>
    <row r="28" spans="1:24" s="10" customFormat="1" ht="18" customHeight="1" x14ac:dyDescent="0.15">
      <c r="A28" s="12">
        <v>24</v>
      </c>
      <c r="B28" s="15" t="str">
        <f>IF('Ana Sayfa'!B56="","",'Ana Sayfa'!B56)</f>
        <v/>
      </c>
      <c r="C28" s="29"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26" t="str">
        <f t="shared" si="19"/>
        <v/>
      </c>
      <c r="X28" s="27" t="str">
        <f>IF('Ana Sayfa'!G56="","",'Ana Sayfa'!G56)</f>
        <v/>
      </c>
    </row>
    <row r="29" spans="1:24" s="10" customFormat="1" ht="18" customHeight="1" x14ac:dyDescent="0.15">
      <c r="A29" s="48">
        <v>25</v>
      </c>
      <c r="B29" s="34" t="str">
        <f>IF('Ana Sayfa'!B58="","",'Ana Sayfa'!B58)</f>
        <v/>
      </c>
      <c r="C29" s="35"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23" t="str">
        <f t="shared" si="19"/>
        <v/>
      </c>
      <c r="X29" s="24" t="str">
        <f>IF('Ana Sayfa'!G58="","",'Ana Sayfa'!G58)</f>
        <v/>
      </c>
    </row>
    <row r="30" spans="1:24" ht="32" customHeight="1" x14ac:dyDescent="0.15">
      <c r="A30" s="64"/>
      <c r="B30" s="64"/>
      <c r="C30" s="64"/>
      <c r="D30" s="64"/>
      <c r="E30" s="64"/>
      <c r="F30" s="64"/>
      <c r="G30" s="64"/>
      <c r="H30" s="64"/>
      <c r="I30" s="64"/>
      <c r="J30" s="64"/>
      <c r="K30" s="64"/>
      <c r="L30" s="64"/>
      <c r="M30" s="64"/>
      <c r="N30" s="64"/>
      <c r="O30" s="64"/>
      <c r="P30" s="64"/>
      <c r="Q30" s="64"/>
      <c r="R30" s="64"/>
      <c r="S30" s="64"/>
      <c r="T30" s="64"/>
      <c r="U30" s="64"/>
      <c r="V30" s="64"/>
      <c r="W30" s="64"/>
      <c r="X30" s="64"/>
    </row>
    <row r="31" spans="1:24" s="1" customFormat="1" x14ac:dyDescent="0.15">
      <c r="A31" s="16"/>
      <c r="B31" s="60" t="str">
        <f>'Ana Sayfa'!D6</f>
        <v>Mürsel EREN</v>
      </c>
      <c r="C31" s="60"/>
      <c r="D31" s="60"/>
      <c r="E31" s="60"/>
      <c r="F31" s="60"/>
      <c r="O31" s="60">
        <f>'Ana Sayfa'!D5</f>
        <v>0</v>
      </c>
      <c r="P31" s="60"/>
      <c r="Q31" s="60"/>
      <c r="R31" s="60"/>
      <c r="S31" s="60"/>
      <c r="T31" s="60"/>
      <c r="U31" s="60"/>
      <c r="V31" s="60"/>
      <c r="W31" s="60"/>
      <c r="X31" s="2"/>
    </row>
    <row r="32" spans="1:24" s="1" customFormat="1" x14ac:dyDescent="0.15">
      <c r="A32" s="16"/>
      <c r="B32" s="61" t="s">
        <v>9</v>
      </c>
      <c r="C32" s="61"/>
      <c r="D32" s="61"/>
      <c r="E32" s="61"/>
      <c r="F32" s="61"/>
      <c r="M32" s="17"/>
      <c r="N32" s="17"/>
      <c r="O32" s="61" t="s">
        <v>8</v>
      </c>
      <c r="P32" s="61"/>
      <c r="Q32" s="61"/>
      <c r="R32" s="61"/>
      <c r="S32" s="61"/>
      <c r="T32" s="61"/>
      <c r="U32" s="61"/>
      <c r="V32" s="61"/>
      <c r="W32" s="61"/>
      <c r="X32" s="2"/>
    </row>
  </sheetData>
  <mergeCells count="11">
    <mergeCell ref="B31:F31"/>
    <mergeCell ref="O31:W31"/>
    <mergeCell ref="B32:F32"/>
    <mergeCell ref="O32:W32"/>
    <mergeCell ref="A1:X1"/>
    <mergeCell ref="A2:X2"/>
    <mergeCell ref="A30:X30"/>
    <mergeCell ref="D3:H3"/>
    <mergeCell ref="I3:M3"/>
    <mergeCell ref="N3:R3"/>
    <mergeCell ref="S3:W3"/>
  </mergeCells>
  <printOptions horizontalCentered="1"/>
  <pageMargins left="0.25" right="0.25"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Çalışma Sayfaları</vt:lpstr>
      </vt:variant>
      <vt:variant>
        <vt:i4>5</vt:i4>
      </vt:variant>
      <vt:variant>
        <vt:lpstr>Adlandırılmış Aralıklar</vt:lpstr>
      </vt:variant>
      <vt:variant>
        <vt:i4>5</vt:i4>
      </vt:variant>
    </vt:vector>
  </HeadingPairs>
  <TitlesOfParts>
    <vt:vector size="10" baseType="lpstr">
      <vt:lpstr>Ana Sayfa</vt:lpstr>
      <vt:lpstr>1. Değerlendirme</vt:lpstr>
      <vt:lpstr>2. Değerlendirme</vt:lpstr>
      <vt:lpstr>1. Ders Etkinliklerine Katılım</vt:lpstr>
      <vt:lpstr>2. Ders Etkinliklerine Katılım</vt:lpstr>
      <vt:lpstr>'1. Değerlendirme'!Yazdırma_Alanı</vt:lpstr>
      <vt:lpstr>'1. Ders Etkinliklerine Katılım'!Yazdırma_Alanı</vt:lpstr>
      <vt:lpstr>'2. Değerlendirme'!Yazdırma_Alanı</vt:lpstr>
      <vt:lpstr>'2. Ders Etkinliklerine Katılım'!Yazdırma_Alanı</vt:lpstr>
      <vt:lpstr>'Ana Sayfa'!Yazdırma_Alanı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Mürsel Eren (www.teknolojitasarimci.com)</dc:title>
  <dc:creator/>
  <cp:lastModifiedBy/>
  <cp:lastPrinted>2025-01-20T07:21:04Z</cp:lastPrinted>
  <dcterms:created xsi:type="dcterms:W3CDTF">2006-09-26T09:04:32Z</dcterms:created>
  <dcterms:modified xsi:type="dcterms:W3CDTF">2025-06-03T23:10:45Z</dcterms:modified>
</cp:coreProperties>
</file>